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93EDDB46-6B5F-4B99-8E65-851D0AD621DA}" xr6:coauthVersionLast="47" xr6:coauthVersionMax="47" xr10:uidLastSave="{00000000-0000-0000-0000-000000000000}"/>
  <bookViews>
    <workbookView xWindow="-108" yWindow="-108" windowWidth="23256" windowHeight="12576" tabRatio="88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ЛЭП'!$A$19:$AA$32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AC63" i="15"/>
  <c r="AC56" i="15"/>
  <c r="AC52" i="15"/>
  <c r="AC47" i="15"/>
  <c r="AC39" i="15"/>
  <c r="AC30" i="15"/>
  <c r="AC27" i="15"/>
  <c r="AC24" i="15"/>
  <c r="AB30" i="15"/>
  <c r="T63" i="15"/>
  <c r="T56" i="15"/>
  <c r="T52" i="15"/>
  <c r="T47" i="15"/>
  <c r="T39" i="15"/>
  <c r="T29" i="15"/>
  <c r="T27" i="15"/>
  <c r="T24" i="15"/>
  <c r="E63" i="15"/>
  <c r="F63" i="15"/>
  <c r="D63" i="15"/>
  <c r="E56" i="15"/>
  <c r="F56" i="15"/>
  <c r="D56" i="15"/>
  <c r="E52" i="15"/>
  <c r="F52" i="15"/>
  <c r="D52" i="15"/>
  <c r="E47" i="15"/>
  <c r="F47" i="15"/>
  <c r="D47" i="15"/>
  <c r="F39" i="15"/>
  <c r="E39" i="15"/>
  <c r="E30" i="15"/>
  <c r="F30" i="15"/>
  <c r="C30" i="15"/>
  <c r="D30" i="15"/>
  <c r="E27" i="15"/>
  <c r="F27" i="15"/>
  <c r="D27" i="15"/>
  <c r="E24" i="15"/>
  <c r="Q52" i="15"/>
  <c r="Q29" i="15"/>
  <c r="R29" i="15"/>
  <c r="S29" i="15"/>
  <c r="L9" i="23"/>
  <c r="A5" i="22"/>
  <c r="A5" i="5"/>
  <c r="X30" i="15"/>
  <c r="X35" i="15" s="1"/>
  <c r="X40" i="15" s="1"/>
  <c r="X45" i="15" s="1"/>
  <c r="X50" i="15" s="1"/>
  <c r="X55" i="15" s="1"/>
  <c r="X60" i="15" s="1"/>
  <c r="X31" i="15"/>
  <c r="X32" i="15"/>
  <c r="X33" i="15"/>
  <c r="X34" i="15"/>
  <c r="X36" i="15"/>
  <c r="X37" i="15"/>
  <c r="X38" i="15"/>
  <c r="X39" i="15"/>
  <c r="X41" i="15"/>
  <c r="X42" i="15"/>
  <c r="X47" i="15" s="1"/>
  <c r="X52" i="15" s="1"/>
  <c r="X57" i="15" s="1"/>
  <c r="X62" i="15" s="1"/>
  <c r="X43" i="15"/>
  <c r="X48" i="15" s="1"/>
  <c r="X53" i="15" s="1"/>
  <c r="X58" i="15" s="1"/>
  <c r="X63" i="15" s="1"/>
  <c r="X44" i="15"/>
  <c r="X49" i="15" s="1"/>
  <c r="X54" i="15" s="1"/>
  <c r="X59" i="15" s="1"/>
  <c r="X64" i="15" s="1"/>
  <c r="X46" i="15"/>
  <c r="X51" i="15" s="1"/>
  <c r="X56" i="15" s="1"/>
  <c r="X61" i="15" s="1"/>
  <c r="Y24" i="15"/>
  <c r="X24" i="15"/>
  <c r="F24" i="15"/>
  <c r="A4" i="15"/>
  <c r="A5" i="16"/>
  <c r="A5" i="19"/>
  <c r="A5" i="10"/>
  <c r="A4" i="17"/>
  <c r="A5" i="6"/>
  <c r="E15" i="23"/>
  <c r="A6" i="13"/>
  <c r="A4" i="12"/>
  <c r="T30" i="15" l="1"/>
  <c r="X29" i="15"/>
  <c r="AB24" i="15" l="1"/>
  <c r="AB39" i="15"/>
  <c r="AB47" i="15" s="1"/>
  <c r="C29" i="15"/>
  <c r="D29" i="15" s="1"/>
  <c r="P52" i="15" l="1"/>
  <c r="AB52" i="15"/>
  <c r="P29" i="15"/>
  <c r="D25" i="15"/>
  <c r="D26" i="15"/>
  <c r="D28" i="15"/>
  <c r="D31" i="15"/>
  <c r="D32" i="15"/>
  <c r="D33" i="15"/>
  <c r="D34" i="15"/>
  <c r="D35" i="15"/>
  <c r="D36" i="15"/>
  <c r="D37" i="15"/>
  <c r="D38" i="15"/>
  <c r="D40" i="15"/>
  <c r="D41" i="15"/>
  <c r="D42" i="15"/>
  <c r="D43" i="15"/>
  <c r="D44" i="15"/>
  <c r="D45" i="15"/>
  <c r="D46" i="15"/>
  <c r="D48" i="15"/>
  <c r="D49" i="15"/>
  <c r="D50" i="15"/>
  <c r="D51" i="15"/>
  <c r="D54" i="15"/>
  <c r="D55" i="15"/>
  <c r="D57" i="15"/>
  <c r="D58" i="15"/>
  <c r="D59" i="15"/>
  <c r="D60" i="15"/>
  <c r="D61" i="15"/>
  <c r="D62" i="15"/>
  <c r="D64" i="15"/>
  <c r="C47" i="15" l="1"/>
  <c r="C56" i="15" l="1"/>
  <c r="AB56" i="15" s="1"/>
  <c r="I26" i="5"/>
  <c r="A15" i="22"/>
  <c r="C63" i="15" l="1"/>
  <c r="AB63" i="15" s="1"/>
  <c r="B21" i="22" l="1"/>
  <c r="AB29" i="15"/>
  <c r="A12" i="22"/>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<sst xmlns="http://schemas.openxmlformats.org/spreadsheetml/2006/main" count="2204" uniqueCount="540">
  <si>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</si>
  <si>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</si>
  <si>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</si>
  <si>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</si>
  <si>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</si>
  <si>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</si>
  <si>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</si>
  <si>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</si>
  <si>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</si>
  <si>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</si>
  <si>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</si>
  <si>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</si>
  <si>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</si>
  <si>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</si>
  <si>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</si>
  <si>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</si>
  <si>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</si>
  <si>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</si>
  <si>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</si>
  <si>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</si>
  <si>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</si>
  <si>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</si>
  <si>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</si>
  <si>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</si>
  <si>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</si>
  <si>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</si>
  <si>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</si>
  <si>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</si>
  <si>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</si>
  <si>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</si>
  <si>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</si>
  <si>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</si>
  <si>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</si>
  <si>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</si>
  <si>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</si>
  <si>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</si>
  <si>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</si>
  <si>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</si>
  <si>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</si>
  <si>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</si>
  <si>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</si>
  <si>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</si>
  <si>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</si>
  <si>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</si>
  <si>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</si>
  <si>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</si>
  <si>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</si>
  <si>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</si>
  <si>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</si>
  <si>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</si>
  <si>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</si>
  <si>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</si>
  <si>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</si>
  <si>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</si>
  <si>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</si>
  <si>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</si>
  <si>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</si>
  <si>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</si>
  <si>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</si>
  <si>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</si>
  <si>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</si>
  <si>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</si>
  <si>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</si>
  <si>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</si>
  <si>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</si>
  <si>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</si>
  <si>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</si>
  <si>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</si>
  <si>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</si>
  <si>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</si>
  <si>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</si>
  <si>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</si>
  <si>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</si>
  <si>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</si>
  <si>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</si>
  <si>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</si>
  <si>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</si>
  <si>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</si>
  <si>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</si>
  <si>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</si>
  <si>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</si>
  <si>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</si>
  <si>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</si>
  <si>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</si>
  <si>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</si>
  <si>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</si>
  <si>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</si>
  <si>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</si>
  <si>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</si>
  <si>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</si>
  <si>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</si>
  <si>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</si>
  <si>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</si>
  <si>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</si>
  <si>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</si>
  <si>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</si>
  <si>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</si>
  <si>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</si>
  <si>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</si>
  <si>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</si>
  <si>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</si>
  <si>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</si>
  <si>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</si>
  <si>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</si>
  <si>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</si>
  <si>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</si>
  <si>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</si>
  <si>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</si>
  <si>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</si>
  <si>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</si>
  <si>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</si>
  <si>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</si>
  <si>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</si>
  <si>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</si>
  <si>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</si>
  <si>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</si>
  <si>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</si>
  <si>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</si>
  <si>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</si>
  <si>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</si>
  <si>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</si>
  <si>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</si>
  <si>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</si>
  <si>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</si>
  <si>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</si>
  <si>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</si>
  <si>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</si>
  <si>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</si>
  <si>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</si>
  <si>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</si>
  <si>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</si>
  <si>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</si>
  <si>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</si>
  <si>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</si>
  <si>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</si>
  <si>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</si>
  <si>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</si>
  <si>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</si>
  <si>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</si>
  <si>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</si>
  <si>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</si>
  <si>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</si>
  <si>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</si>
  <si>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</si>
  <si>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</si>
  <si>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</si>
  <si>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</si>
  <si>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</si>
  <si>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</si>
  <si>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</si>
  <si>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</si>
  <si>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</si>
  <si>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</si>
  <si>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</si>
  <si>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</si>
  <si>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</si>
  <si>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</si>
  <si>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</si>
  <si>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</si>
  <si>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</si>
  <si>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</si>
  <si>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</si>
  <si>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</si>
  <si>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</si>
  <si>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</si>
  <si>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</si>
  <si>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</si>
  <si>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</si>
  <si>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</si>
  <si>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</si>
  <si>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</si>
  <si>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</si>
  <si>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</si>
  <si>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</si>
  <si>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</si>
  <si>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</si>
  <si>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</si>
  <si>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</si>
  <si>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</si>
  <si>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</si>
  <si>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</si>
  <si>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</si>
  <si>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</si>
  <si>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</si>
  <si>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</si>
  <si>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</si>
  <si>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</si>
  <si>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</si>
  <si>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</si>
  <si>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</si>
  <si>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</si>
  <si>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</si>
  <si>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</si>
  <si>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</si>
  <si>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</si>
  <si>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</si>
  <si>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</si>
  <si>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</si>
  <si>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</si>
  <si>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</si>
  <si>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</si>
  <si>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</si>
  <si>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</si>
  <si>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</si>
  <si>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</si>
  <si>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</si>
  <si>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</si>
  <si>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</si>
  <si>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</si>
  <si>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</si>
  <si>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</si>
  <si>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</si>
  <si>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</si>
  <si>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</si>
  <si>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</si>
  <si>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</si>
  <si>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</si>
  <si>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</si>
  <si>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</si>
  <si>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</si>
  <si>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</si>
  <si>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</si>
  <si>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</si>
  <si>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</si>
  <si>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</si>
  <si>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</si>
  <si>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</si>
  <si>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</si>
  <si>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</si>
  <si>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</si>
  <si>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</si>
  <si>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</si>
  <si>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</si>
  <si>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</si>
  <si>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</si>
  <si>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</si>
  <si>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</si>
  <si>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</si>
  <si>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</si>
  <si>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</si>
  <si>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</si>
  <si>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</si>
  <si>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</si>
  <si>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</si>
  <si>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</si>
  <si>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</si>
  <si>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</si>
  <si>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</si>
  <si>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</si>
  <si>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</si>
  <si>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</si>
  <si>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</si>
  <si>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</si>
  <si>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</si>
  <si>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</si>
  <si>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</si>
  <si>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</si>
  <si>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</si>
  <si>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</si>
  <si>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</si>
  <si>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</si>
  <si>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</si>
  <si>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</si>
  <si>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</si>
  <si>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</si>
  <si>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</si>
  <si>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</si>
  <si>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</si>
  <si>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</si>
  <si>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</si>
  <si>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</si>
  <si>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</si>
  <si>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</si>
  <si>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</si>
  <si>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</si>
  <si>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</si>
  <si>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</si>
  <si>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</si>
  <si>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</si>
  <si>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</si>
  <si>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</si>
  <si>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</si>
  <si>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</si>
  <si>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</si>
  <si>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</si>
  <si>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</si>
  <si>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</si>
  <si>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</si>
  <si>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</si>
  <si>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</si>
  <si>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</si>
  <si>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</si>
  <si>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</si>
  <si>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</si>
  <si>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</si>
  <si>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</si>
  <si>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</si>
  <si>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</si>
  <si>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</si>
  <si>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</si>
  <si>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</si>
  <si>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</si>
  <si>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</si>
  <si>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</si>
  <si>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</si>
  <si>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</si>
  <si>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</si>
  <si>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</si>
  <si>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</si>
  <si>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</si>
  <si>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</si>
  <si>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</si>
  <si>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</si>
  <si>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</si>
  <si>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</si>
  <si>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</si>
  <si>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</si>
  <si>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</si>
  <si>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</si>
  <si>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</si>
  <si>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</si>
  <si>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</si>
  <si>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</si>
  <si>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</si>
  <si>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</si>
  <si>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</si>
  <si>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</si>
  <si>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</si>
  <si>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</si>
  <si>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</si>
  <si>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</si>
  <si>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</si>
  <si>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</si>
  <si>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</si>
  <si>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</si>
  <si>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</si>
  <si>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</si>
  <si>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</si>
  <si>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</si>
  <si>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</si>
  <si>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</si>
  <si>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</si>
  <si>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</si>
  <si>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</si>
  <si>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</si>
  <si>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</si>
  <si>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</si>
  <si>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</si>
  <si>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</si>
  <si>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</si>
  <si>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</si>
  <si>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</si>
  <si>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</si>
  <si>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</si>
  <si>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</si>
  <si>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</si>
  <si>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</si>
  <si>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</si>
  <si>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</si>
  <si>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</si>
  <si>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</si>
  <si>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</si>
  <si>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</si>
  <si>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</si>
  <si>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</si>
  <si>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</si>
  <si>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</si>
  <si>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</si>
  <si>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</si>
  <si>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</si>
  <si>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</si>
  <si>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</si>
  <si>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</si>
  <si>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</si>
  <si>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</si>
  <si>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</si>
  <si>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</si>
  <si>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</si>
  <si>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</si>
  <si>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</si>
  <si>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</si>
  <si>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</si>
  <si>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</si>
  <si>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</si>
  <si>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</si>
  <si>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</si>
  <si>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</si>
  <si>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</si>
  <si>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</si>
  <si>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</si>
  <si>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</si>
  <si>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</si>
  <si>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</si>
  <si>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</si>
  <si>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</si>
  <si>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</si>
  <si>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</si>
  <si>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</si>
  <si>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</si>
  <si>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</si>
  <si>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</si>
  <si>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</si>
  <si>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</si>
  <si>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</si>
  <si>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</si>
  <si>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</si>
  <si>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</si>
  <si>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</si>
  <si>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</si>
  <si>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</si>
  <si>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</si>
  <si>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</si>
  <si>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</si>
  <si>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</si>
  <si>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</si>
  <si>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</si>
  <si>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</si>
  <si>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</si>
  <si>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</si>
  <si>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</si>
  <si>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</si>
  <si>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</si>
  <si>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</si>
  <si>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</si>
  <si>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</si>
  <si>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</si>
  <si>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</si>
  <si>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</si>
  <si>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</si>
  <si>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</si>
  <si>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</si>
  <si>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</si>
  <si>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</si>
  <si>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</si>
  <si>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</si>
  <si>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</si>
  <si>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</si>
  <si>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</si>
  <si>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</si>
  <si>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</si>
  <si>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</si>
  <si>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</si>
  <si>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</si>
  <si>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</si>
  <si>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</si>
  <si>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</si>
  <si>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</si>
  <si>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</si>
  <si>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</si>
  <si>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</si>
  <si>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</si>
  <si>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</si>
  <si>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</si>
  <si>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</si>
  <si>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</si>
  <si>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</si>
  <si>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</si>
  <si>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</si>
  <si>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</si>
  <si>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</si>
  <si>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</si>
  <si>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</si>
  <si>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</si>
  <si>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</si>
  <si>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</si>
  <si>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</si>
  <si>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</si>
  <si>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</si>
  <si>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</si>
  <si>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</si>
  <si>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</si>
  <si>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</si>
  <si>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</si>
  <si>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</si>
  <si>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</si>
  <si>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</si>
  <si>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</si>
  <si>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</si>
  <si>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</si>
  <si>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</si>
  <si>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</si>
  <si>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</si>
  <si>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</si>
  <si>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</si>
  <si>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</si>
  <si>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</si>
  <si>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</si>
  <si>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</si>
  <si>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</si>
  <si>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</si>
  <si>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</si>
  <si>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</si>
  <si>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</si>
  <si>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</si>
  <si>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</si>
  <si>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</si>
  <si>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</si>
  <si>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</si>
  <si>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</si>
  <si>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</si>
  <si>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</si>
  <si>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проектирование</t>
  </si>
  <si>
    <t>ООО "ГЭСК" - заказчик-застройщик</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</si>
  <si>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</si>
  <si>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</si>
  <si>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</si>
  <si>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1.2.2.1 Реконструкция линий электропередачи</t>
  </si>
  <si>
    <t>ВЛ</t>
  </si>
  <si>
    <t>Локальный сметный расчет</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</si>
  <si>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</si>
  <si>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2026</t>
  </si>
  <si>
    <t>Вологодская область, Вологодский МО</t>
  </si>
  <si>
    <t>Выделение (описание) этапности не требуется</t>
  </si>
  <si>
    <t>План (факт) года 2025</t>
  </si>
  <si>
    <t>Год 2028</t>
  </si>
  <si>
    <t>Год 2029</t>
  </si>
  <si>
    <t>Год 2030</t>
  </si>
  <si>
    <t>Сметная стоимость проекта в ценах 2026 года с НДС, млн. руб.</t>
  </si>
  <si>
    <t>ВЛ-0,4 кВ СНТ "Автомобилист"</t>
  </si>
  <si>
    <t>ж/б</t>
  </si>
  <si>
    <t>Общество с ограниченной отвественностью "Городская электросетевая компания"</t>
  </si>
  <si>
    <t>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t>
  </si>
  <si>
    <t>Реконструкция воздушной линии 0,4 кВ - 1,005 км</t>
  </si>
  <si>
    <t>II квартал 2029 года</t>
  </si>
  <si>
    <t>III квартал 2029 года</t>
  </si>
  <si>
    <t>IV квартал 2029 года</t>
  </si>
  <si>
    <t>декабрь, 2029</t>
  </si>
  <si>
    <t>не требуется</t>
  </si>
  <si>
    <t>-</t>
  </si>
  <si>
    <t xml:space="preserve"> по состоянию на 01.01.2025</t>
  </si>
  <si>
    <t>по состоянию на 01.01.2026</t>
  </si>
  <si>
    <t>Q_14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</si>
  <si>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</si>
  <si>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</si>
  <si>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- 1,005 км</t>
  </si>
  <si>
    <t>Год раскрытия информации: 2026 год</t>
  </si>
  <si>
    <t>35, 50 70, 95</t>
  </si>
  <si>
    <t>Утвержденный план</t>
  </si>
  <si>
    <t>2,905 млн. руб., без НДС</t>
  </si>
  <si>
    <t>Техническое обследование 
(далее - ТОБ)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</si>
</sst>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14"/>
      <name val="Franklin Gothic Medium"/>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43" fontId="1" fillId="0" borderId="0" applyFont="0" applyFill="0" applyBorder="0" applyAlignment="0" applyProtection="0"/>
    <xf numFmtId="0" fontId="70" fillId="0" borderId="0" applyBorder="0">
      <alignment horizontal="center" vertical="center" wrapText="1"/>
    </xf>
    <xf numFmtId="9" fontId="45" fillId="0" borderId="0" applyFont="0" applyFill="0" applyBorder="0" applyAlignment="0" applyProtection="0"/>
    <xf numFmtId="43" fontId="1" fillId="0" borderId="0" applyFont="0" applyFill="0" applyBorder="0" applyAlignment="0" applyProtection="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4" fontId="3" fillId="0" borderId="0" xfId="1" applyNumberFormat="1"/>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3" fillId="0" borderId="0" xfId="1" applyAlignment="1">
      <alignment horizontal="center" vertical="center"/>
    </xf>
    <xf numFmtId="0" fontId="43" fillId="0" borderId="1" xfId="2" applyFont="1" applyBorder="1" applyAlignment="1">
      <alignment horizontal="center" vertical="center" wrapText="1"/>
    </xf>
    <xf numFmtId="167" fontId="3" fillId="0" borderId="0" xfId="1" applyNumberFormat="1"/>
    <xf numFmtId="0" fontId="11" fillId="24" borderId="1" xfId="2" applyFill="1" applyBorder="1" applyAlignment="1">
      <alignment horizontal="center" vertical="center" wrapText="1"/>
    </xf>
    <xf numFmtId="0" fontId="40"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Border="1" applyAlignment="1">
      <alignment horizontal="center" vertical="center" wrapText="1"/>
    </xf>
    <xf numFmtId="167" fontId="11" fillId="0" borderId="0" xfId="2" applyNumberFormat="1" applyAlignment="1">
      <alignment wrapText="1"/>
    </xf>
    <xf numFmtId="0" fontId="7" fillId="24" borderId="1" xfId="1" applyFont="1" applyFill="1" applyBorder="1" applyAlignment="1">
      <alignment horizontal="center" vertical="center"/>
    </xf>
    <xf numFmtId="0" fontId="11" fillId="24"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30" xfId="50" applyFont="1" applyBorder="1" applyAlignment="1">
      <alignment vertical="center"/>
    </xf>
    <xf numFmtId="0" fontId="60" fillId="0" borderId="29" xfId="50" applyFont="1" applyBorder="1" applyAlignment="1">
      <alignment vertical="center"/>
    </xf>
    <xf numFmtId="9" fontId="60" fillId="0" borderId="25"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xf numFmtId="0" fontId="62" fillId="0" borderId="42" xfId="50" applyFont="1" applyBorder="1" applyAlignment="1">
      <alignment horizontal="center" vertical="center"/>
    </xf>
    <xf numFmtId="3" fontId="60" fillId="0" borderId="29" xfId="50" applyNumberFormat="1"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40" fillId="0" borderId="0" xfId="1" applyFont="1" applyAlignment="1">
      <alignment horizontal="center" vertical="center"/>
    </xf>
    <xf numFmtId="0" fontId="43"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0" borderId="1" xfId="62" applyFont="1" applyFill="1" applyBorder="1" applyAlignment="1">
      <alignment horizontal="center" vertical="center"/>
    </xf>
    <xf numFmtId="167" fontId="7" fillId="0" borderId="1" xfId="1" applyNumberFormat="1" applyFont="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xfId="69" xr:uid="{CB994FAD-A0E8-4FD9-93FA-79A3A1578E95}"/>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1F700983-E1D3-4EBE-B3C1-BD917520BF3D}"/>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2 2" xfId="70" xr:uid="{30E17720-FEFF-49D6-A2D3-2CE4242D07D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Финансовый 4" xfId="68" xr:uid="{D331B333-9C4C-4E39-B721-9DF73BA39C8A}"/>
    <cellStyle name="Финансовый 4 2" xfId="71" xr:uid="{EE14778E-A747-478C-9094-69CDFF7BDF4C}"/>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80" zoomScaleNormal="80" zoomScaleSheetLayoutView="85" workbookViewId="0"/>
  </sheetViews>
  <sheetFormatPr defaultColWidth="9.109375" defaultRowHeight="14.4" x14ac:dyDescent="0.3"/>
  <cols>
    <col min="1" max="1" width="6.109375" style="167"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65"/>
      <c r="C1" s="25" t="s">
        <v>68</v>
      </c>
    </row>
    <row r="2" spans="1:22" s="7" customFormat="1" ht="18.75" customHeight="1" x14ac:dyDescent="0.35">
      <c r="A2" s="165"/>
      <c r="C2" s="11" t="s">
        <v>9</v>
      </c>
    </row>
    <row r="3" spans="1:22" s="7" customFormat="1" ht="18" x14ac:dyDescent="0.35">
      <c r="A3" s="166"/>
      <c r="C3" s="11" t="s">
        <v>67</v>
      </c>
    </row>
    <row r="4" spans="1:22" s="7" customFormat="1" ht="18" x14ac:dyDescent="0.35">
      <c r="A4" s="166"/>
      <c r="H4" s="11"/>
    </row>
    <row r="5" spans="1:22" s="7" customFormat="1" ht="15.6" x14ac:dyDescent="0.3">
      <c r="A5" s="180" t="s">
        <v>535</v>
      </c>
      <c r="B5" s="180"/>
      <c r="C5" s="180"/>
      <c r="D5" s="145"/>
      <c r="E5" s="145"/>
      <c r="F5" s="145"/>
      <c r="G5" s="145"/>
      <c r="H5" s="145"/>
      <c r="I5" s="145"/>
      <c r="J5" s="145"/>
    </row>
    <row r="6" spans="1:22" s="7" customFormat="1" ht="18" x14ac:dyDescent="0.35">
      <c r="A6" s="166"/>
      <c r="H6" s="11"/>
    </row>
    <row r="7" spans="1:22" s="7" customFormat="1" ht="17.399999999999999" x14ac:dyDescent="0.25">
      <c r="A7" s="184" t="s">
        <v>8</v>
      </c>
      <c r="B7" s="184"/>
      <c r="C7" s="184"/>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5" t="s">
        <v>520</v>
      </c>
      <c r="B9" s="185"/>
      <c r="C9" s="185"/>
      <c r="D9" s="6"/>
      <c r="E9" s="6"/>
      <c r="F9" s="6"/>
      <c r="G9" s="6"/>
      <c r="H9" s="6"/>
      <c r="I9" s="9"/>
      <c r="J9" s="9"/>
      <c r="K9" s="9"/>
      <c r="L9" s="9"/>
      <c r="M9" s="9"/>
      <c r="N9" s="9"/>
      <c r="O9" s="9"/>
      <c r="P9" s="9"/>
      <c r="Q9" s="9"/>
      <c r="R9" s="9"/>
      <c r="S9" s="9"/>
      <c r="T9" s="9"/>
      <c r="U9" s="9"/>
      <c r="V9" s="9"/>
    </row>
    <row r="10" spans="1:22" s="7" customFormat="1" ht="17.399999999999999" x14ac:dyDescent="0.25">
      <c r="A10" s="181" t="s">
        <v>7</v>
      </c>
      <c r="B10" s="181"/>
      <c r="C10" s="181"/>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85" t="s">
        <v>531</v>
      </c>
      <c r="B12" s="185"/>
      <c r="C12" s="185"/>
      <c r="D12" s="6"/>
      <c r="E12" s="6"/>
      <c r="F12" s="6"/>
      <c r="G12" s="6"/>
      <c r="H12" s="6"/>
      <c r="I12" s="9"/>
      <c r="J12" s="9"/>
      <c r="K12" s="9"/>
      <c r="L12" s="9"/>
      <c r="M12" s="9"/>
      <c r="N12" s="9"/>
      <c r="O12" s="9"/>
      <c r="P12" s="9"/>
      <c r="Q12" s="9"/>
      <c r="R12" s="9"/>
      <c r="S12" s="9"/>
      <c r="T12" s="9"/>
      <c r="U12" s="9"/>
      <c r="V12" s="9"/>
    </row>
    <row r="13" spans="1:22" s="7" customFormat="1" ht="17.399999999999999" x14ac:dyDescent="0.25">
      <c r="A13" s="181" t="s">
        <v>6</v>
      </c>
      <c r="B13" s="181"/>
      <c r="C13" s="181"/>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7" t="s">
        <v>521</v>
      </c>
      <c r="B15" s="187"/>
      <c r="C15" s="187"/>
      <c r="D15" s="6"/>
      <c r="E15" s="6"/>
      <c r="F15" s="6"/>
      <c r="G15" s="6"/>
      <c r="H15" s="6"/>
      <c r="I15" s="6"/>
      <c r="J15" s="6"/>
      <c r="K15" s="6"/>
      <c r="L15" s="6"/>
      <c r="M15" s="6"/>
      <c r="N15" s="6"/>
      <c r="O15" s="6"/>
      <c r="P15" s="6"/>
      <c r="Q15" s="6"/>
      <c r="R15" s="6"/>
      <c r="S15" s="6"/>
      <c r="T15" s="6"/>
      <c r="U15" s="6"/>
      <c r="V15" s="6"/>
    </row>
    <row r="16" spans="1:22" s="2" customFormat="1" ht="15" customHeight="1" x14ac:dyDescent="0.25">
      <c r="A16" s="181" t="s">
        <v>5</v>
      </c>
      <c r="B16" s="181"/>
      <c r="C16" s="181"/>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2" t="s">
        <v>477</v>
      </c>
      <c r="B18" s="183"/>
      <c r="C18" s="183"/>
      <c r="D18" s="5"/>
      <c r="E18" s="5"/>
      <c r="F18" s="5"/>
      <c r="G18" s="5"/>
      <c r="H18" s="5"/>
      <c r="I18" s="5"/>
      <c r="J18" s="5"/>
      <c r="K18" s="5"/>
      <c r="L18" s="5"/>
      <c r="M18" s="5"/>
      <c r="N18" s="5"/>
      <c r="O18" s="5"/>
      <c r="P18" s="5"/>
      <c r="Q18" s="5"/>
      <c r="R18" s="5"/>
      <c r="S18" s="5"/>
      <c r="T18" s="5"/>
      <c r="U18" s="5"/>
      <c r="V18" s="5"/>
    </row>
    <row r="19" spans="1:22" s="2" customFormat="1" ht="15" customHeight="1" x14ac:dyDescent="0.25">
      <c r="A19" s="164"/>
      <c r="B19" s="4"/>
      <c r="C19" s="4"/>
      <c r="D19" s="4"/>
      <c r="E19" s="4"/>
      <c r="F19" s="4"/>
      <c r="G19" s="4"/>
      <c r="H19" s="4"/>
      <c r="I19" s="3"/>
      <c r="J19" s="3"/>
      <c r="K19" s="3"/>
      <c r="L19" s="3"/>
      <c r="M19" s="3"/>
      <c r="N19" s="3"/>
      <c r="O19" s="3"/>
      <c r="P19" s="3"/>
      <c r="Q19" s="3"/>
      <c r="R19" s="3"/>
      <c r="S19" s="3"/>
    </row>
    <row r="20" spans="1:22" s="2" customFormat="1" ht="39.75" customHeight="1" x14ac:dyDescent="0.25">
      <c r="A20" s="23"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53" t="s">
        <v>64</v>
      </c>
      <c r="B22" s="27" t="s">
        <v>323</v>
      </c>
      <c r="C22" s="162" t="s">
        <v>506</v>
      </c>
      <c r="D22" s="4"/>
      <c r="E22" s="4"/>
      <c r="F22" s="4"/>
      <c r="G22" s="4"/>
      <c r="H22" s="4"/>
      <c r="I22" s="3"/>
      <c r="J22" s="3"/>
      <c r="K22" s="3"/>
      <c r="L22" s="3"/>
      <c r="M22" s="3"/>
      <c r="N22" s="3"/>
      <c r="O22" s="3"/>
      <c r="P22" s="3"/>
      <c r="Q22" s="3"/>
      <c r="R22" s="3"/>
      <c r="S22" s="3"/>
    </row>
    <row r="23" spans="1:22" s="2" customFormat="1" ht="66.75" customHeight="1" x14ac:dyDescent="0.25">
      <c r="A23" s="153" t="s">
        <v>62</v>
      </c>
      <c r="B23" s="21" t="s">
        <v>63</v>
      </c>
      <c r="C23" s="172" t="s">
        <v>532</v>
      </c>
      <c r="D23" s="4"/>
      <c r="E23" s="4"/>
      <c r="F23" s="4">
        <v>1</v>
      </c>
      <c r="G23" s="4"/>
      <c r="H23" s="4"/>
      <c r="I23" s="3"/>
      <c r="J23" s="3"/>
      <c r="K23" s="3"/>
      <c r="L23" s="3"/>
      <c r="M23" s="3"/>
      <c r="N23" s="3"/>
      <c r="O23" s="3"/>
      <c r="P23" s="3"/>
      <c r="Q23" s="3"/>
      <c r="R23" s="3"/>
      <c r="S23" s="3"/>
    </row>
    <row r="24" spans="1:22" s="2" customFormat="1" ht="22.5" customHeight="1" x14ac:dyDescent="0.25">
      <c r="A24" s="177"/>
      <c r="B24" s="178"/>
      <c r="C24" s="179"/>
      <c r="D24" s="4"/>
      <c r="E24" s="4"/>
      <c r="F24" s="4"/>
      <c r="G24" s="4"/>
      <c r="H24" s="4"/>
      <c r="I24" s="3"/>
      <c r="J24" s="3"/>
      <c r="K24" s="3"/>
      <c r="L24" s="3"/>
      <c r="M24" s="3"/>
      <c r="N24" s="3"/>
      <c r="O24" s="3"/>
      <c r="P24" s="3"/>
      <c r="Q24" s="3"/>
      <c r="R24" s="3"/>
      <c r="S24" s="3"/>
    </row>
    <row r="25" spans="1:22" s="2" customFormat="1" ht="58.5" customHeight="1" x14ac:dyDescent="0.25">
      <c r="A25" s="153" t="s">
        <v>61</v>
      </c>
      <c r="B25" s="26" t="s">
        <v>426</v>
      </c>
      <c r="C25" s="23" t="s">
        <v>495</v>
      </c>
      <c r="D25" s="4"/>
      <c r="E25" s="4"/>
      <c r="F25" s="4"/>
      <c r="G25" s="4"/>
      <c r="H25" s="3"/>
      <c r="I25" s="3"/>
      <c r="J25" s="3"/>
      <c r="K25" s="3"/>
      <c r="L25" s="3"/>
      <c r="M25" s="3"/>
      <c r="N25" s="3"/>
      <c r="O25" s="3"/>
      <c r="P25" s="3"/>
      <c r="Q25" s="3"/>
      <c r="R25" s="3"/>
    </row>
    <row r="26" spans="1:22" s="2" customFormat="1" ht="42.75" customHeight="1" x14ac:dyDescent="0.25">
      <c r="A26" s="153" t="s">
        <v>60</v>
      </c>
      <c r="B26" s="26" t="s">
        <v>74</v>
      </c>
      <c r="C26" s="23" t="s">
        <v>496</v>
      </c>
      <c r="D26" s="4"/>
      <c r="E26" s="4"/>
      <c r="F26" s="4"/>
      <c r="G26" s="4"/>
      <c r="H26" s="3"/>
      <c r="I26" s="3"/>
      <c r="J26" s="3"/>
      <c r="K26" s="3"/>
      <c r="L26" s="3"/>
      <c r="M26" s="3"/>
      <c r="N26" s="3"/>
      <c r="O26" s="3"/>
      <c r="P26" s="3"/>
      <c r="Q26" s="3"/>
      <c r="R26" s="3"/>
    </row>
    <row r="27" spans="1:22" s="2" customFormat="1" ht="51.75" customHeight="1" x14ac:dyDescent="0.25">
      <c r="A27" s="153" t="s">
        <v>58</v>
      </c>
      <c r="B27" s="26" t="s">
        <v>73</v>
      </c>
      <c r="C27" s="23" t="s">
        <v>497</v>
      </c>
      <c r="D27" s="4"/>
      <c r="E27" s="4"/>
      <c r="F27" s="4"/>
      <c r="G27" s="4"/>
      <c r="H27" s="3"/>
      <c r="I27" s="3"/>
      <c r="J27" s="3"/>
      <c r="K27" s="3"/>
      <c r="L27" s="3"/>
      <c r="M27" s="3"/>
      <c r="N27" s="3"/>
      <c r="O27" s="3"/>
      <c r="P27" s="3"/>
      <c r="Q27" s="3"/>
      <c r="R27" s="3"/>
    </row>
    <row r="28" spans="1:22" s="2" customFormat="1" ht="42.75" customHeight="1" x14ac:dyDescent="0.25">
      <c r="A28" s="153" t="s">
        <v>57</v>
      </c>
      <c r="B28" s="26" t="s">
        <v>427</v>
      </c>
      <c r="C28" s="23" t="s">
        <v>527</v>
      </c>
      <c r="D28" s="4"/>
      <c r="E28" s="4"/>
      <c r="F28" s="4"/>
      <c r="G28" s="4"/>
      <c r="H28" s="3"/>
      <c r="I28" s="3"/>
      <c r="J28" s="3"/>
      <c r="K28" s="3"/>
      <c r="L28" s="3"/>
      <c r="M28" s="3"/>
      <c r="N28" s="3"/>
      <c r="O28" s="3"/>
      <c r="P28" s="3"/>
      <c r="Q28" s="3"/>
      <c r="R28" s="3"/>
    </row>
    <row r="29" spans="1:22" s="2" customFormat="1" ht="51.75" customHeight="1" x14ac:dyDescent="0.25">
      <c r="A29" s="153" t="s">
        <v>55</v>
      </c>
      <c r="B29" s="26" t="s">
        <v>428</v>
      </c>
      <c r="C29" s="23" t="s">
        <v>527</v>
      </c>
      <c r="D29" s="4"/>
      <c r="E29" s="4"/>
      <c r="F29" s="4"/>
      <c r="G29" s="4"/>
      <c r="H29" s="3"/>
      <c r="I29" s="3"/>
      <c r="J29" s="3"/>
      <c r="K29" s="3"/>
      <c r="L29" s="3"/>
      <c r="M29" s="3"/>
      <c r="N29" s="3"/>
      <c r="O29" s="3"/>
      <c r="P29" s="3"/>
      <c r="Q29" s="3"/>
      <c r="R29" s="3"/>
    </row>
    <row r="30" spans="1:22" s="2" customFormat="1" ht="51.75" customHeight="1" x14ac:dyDescent="0.25">
      <c r="A30" s="153" t="s">
        <v>53</v>
      </c>
      <c r="B30" s="26" t="s">
        <v>429</v>
      </c>
      <c r="C30" s="23" t="s">
        <v>527</v>
      </c>
      <c r="D30" s="4"/>
      <c r="E30" s="4"/>
      <c r="F30" s="4"/>
      <c r="G30" s="4"/>
      <c r="H30" s="3"/>
      <c r="I30" s="3"/>
      <c r="J30" s="3"/>
      <c r="K30" s="3"/>
      <c r="L30" s="3"/>
      <c r="M30" s="3"/>
      <c r="N30" s="3"/>
      <c r="O30" s="3"/>
      <c r="P30" s="3"/>
      <c r="Q30" s="3"/>
      <c r="R30" s="3"/>
    </row>
    <row r="31" spans="1:22" s="2" customFormat="1" ht="51.75" customHeight="1" x14ac:dyDescent="0.25">
      <c r="A31" s="153" t="s">
        <v>72</v>
      </c>
      <c r="B31" s="26" t="s">
        <v>430</v>
      </c>
      <c r="C31" s="23" t="s">
        <v>527</v>
      </c>
      <c r="D31" s="4"/>
      <c r="E31" s="4"/>
      <c r="F31" s="4"/>
      <c r="G31" s="4"/>
      <c r="H31" s="3"/>
      <c r="I31" s="3"/>
      <c r="J31" s="3"/>
      <c r="K31" s="3"/>
      <c r="L31" s="3"/>
      <c r="M31" s="3"/>
      <c r="N31" s="3"/>
      <c r="O31" s="3"/>
      <c r="P31" s="3"/>
      <c r="Q31" s="3"/>
      <c r="R31" s="3"/>
    </row>
    <row r="32" spans="1:22" s="2" customFormat="1" ht="51.75" customHeight="1" x14ac:dyDescent="0.25">
      <c r="A32" s="153" t="s">
        <v>70</v>
      </c>
      <c r="B32" s="26" t="s">
        <v>431</v>
      </c>
      <c r="C32" s="23" t="s">
        <v>527</v>
      </c>
      <c r="D32" s="4"/>
      <c r="E32" s="4"/>
      <c r="F32" s="4"/>
      <c r="G32" s="4"/>
      <c r="H32" s="3"/>
      <c r="I32" s="3"/>
      <c r="J32" s="3"/>
      <c r="K32" s="3"/>
      <c r="L32" s="3"/>
      <c r="M32" s="3"/>
      <c r="N32" s="3"/>
      <c r="O32" s="3"/>
      <c r="P32" s="3"/>
      <c r="Q32" s="3"/>
      <c r="R32" s="3"/>
    </row>
    <row r="33" spans="1:18" s="2" customFormat="1" ht="101.25" customHeight="1" x14ac:dyDescent="0.25">
      <c r="A33" s="153" t="s">
        <v>69</v>
      </c>
      <c r="B33" s="26" t="s">
        <v>432</v>
      </c>
      <c r="C33" s="176" t="s">
        <v>533</v>
      </c>
      <c r="D33" s="4"/>
      <c r="E33" s="4"/>
      <c r="F33" s="4"/>
      <c r="G33" s="4"/>
      <c r="H33" s="3"/>
      <c r="I33" s="3"/>
      <c r="J33" s="3"/>
      <c r="K33" s="3"/>
      <c r="L33" s="3"/>
      <c r="M33" s="3"/>
      <c r="N33" s="3"/>
      <c r="O33" s="3"/>
      <c r="P33" s="3"/>
      <c r="Q33" s="3"/>
      <c r="R33" s="3"/>
    </row>
    <row r="34" spans="1:18" ht="111" customHeight="1" x14ac:dyDescent="0.3">
      <c r="A34" s="153" t="s">
        <v>446</v>
      </c>
      <c r="B34" s="26" t="s">
        <v>433</v>
      </c>
      <c r="C34" s="23" t="s">
        <v>527</v>
      </c>
    </row>
    <row r="35" spans="1:18" ht="58.5" customHeight="1" x14ac:dyDescent="0.3">
      <c r="A35" s="153" t="s">
        <v>436</v>
      </c>
      <c r="B35" s="26" t="s">
        <v>71</v>
      </c>
      <c r="C35" s="23" t="s">
        <v>527</v>
      </c>
    </row>
    <row r="36" spans="1:18" ht="51.75" customHeight="1" x14ac:dyDescent="0.3">
      <c r="A36" s="153" t="s">
        <v>447</v>
      </c>
      <c r="B36" s="26" t="s">
        <v>434</v>
      </c>
      <c r="C36" s="23" t="s">
        <v>527</v>
      </c>
    </row>
    <row r="37" spans="1:18" ht="43.5" customHeight="1" x14ac:dyDescent="0.3">
      <c r="A37" s="153" t="s">
        <v>437</v>
      </c>
      <c r="B37" s="26" t="s">
        <v>435</v>
      </c>
      <c r="C37" s="23" t="s">
        <v>528</v>
      </c>
    </row>
    <row r="38" spans="1:18" ht="43.5" customHeight="1" x14ac:dyDescent="0.3">
      <c r="A38" s="153" t="s">
        <v>448</v>
      </c>
      <c r="B38" s="26" t="s">
        <v>231</v>
      </c>
      <c r="C38" s="23" t="s">
        <v>527</v>
      </c>
    </row>
    <row r="39" spans="1:18" ht="23.25" customHeight="1" x14ac:dyDescent="0.3">
      <c r="A39" s="177"/>
      <c r="B39" s="178"/>
      <c r="C39" s="179"/>
    </row>
    <row r="40" spans="1:18" ht="62.4" x14ac:dyDescent="0.3">
      <c r="A40" s="153" t="s">
        <v>438</v>
      </c>
      <c r="B40" s="26" t="s">
        <v>490</v>
      </c>
      <c r="C40" s="175" t="s">
        <v>534</v>
      </c>
    </row>
    <row r="41" spans="1:18" ht="93.6" x14ac:dyDescent="0.3">
      <c r="A41" s="153" t="s">
        <v>449</v>
      </c>
      <c r="B41" s="26" t="s">
        <v>472</v>
      </c>
      <c r="C41" s="23" t="s">
        <v>495</v>
      </c>
    </row>
    <row r="42" spans="1:18" ht="62.4" x14ac:dyDescent="0.3">
      <c r="A42" s="153" t="s">
        <v>439</v>
      </c>
      <c r="B42" s="26" t="s">
        <v>487</v>
      </c>
      <c r="C42" s="23" t="s">
        <v>495</v>
      </c>
    </row>
    <row r="43" spans="1:18" ht="171.6" x14ac:dyDescent="0.3">
      <c r="A43" s="153" t="s">
        <v>452</v>
      </c>
      <c r="B43" s="26" t="s">
        <v>453</v>
      </c>
      <c r="C43" s="23" t="s">
        <v>495</v>
      </c>
    </row>
    <row r="44" spans="1:18" ht="93.6" x14ac:dyDescent="0.3">
      <c r="A44" s="153" t="s">
        <v>440</v>
      </c>
      <c r="B44" s="26" t="s">
        <v>478</v>
      </c>
      <c r="C44" s="23" t="s">
        <v>495</v>
      </c>
    </row>
    <row r="45" spans="1:18" ht="120" customHeight="1" x14ac:dyDescent="0.3">
      <c r="A45" s="153" t="s">
        <v>473</v>
      </c>
      <c r="B45" s="26" t="s">
        <v>479</v>
      </c>
      <c r="C45" s="23" t="s">
        <v>495</v>
      </c>
    </row>
    <row r="46" spans="1:18" ht="101.25" customHeight="1" x14ac:dyDescent="0.3">
      <c r="A46" s="153" t="s">
        <v>441</v>
      </c>
      <c r="B46" s="26" t="s">
        <v>480</v>
      </c>
      <c r="C46" s="23" t="s">
        <v>495</v>
      </c>
    </row>
    <row r="47" spans="1:18" ht="18.75" customHeight="1" x14ac:dyDescent="0.3">
      <c r="A47" s="177"/>
      <c r="B47" s="178"/>
      <c r="C47" s="179"/>
    </row>
    <row r="48" spans="1:18" ht="75.75" customHeight="1" x14ac:dyDescent="0.3">
      <c r="A48" s="153" t="s">
        <v>474</v>
      </c>
      <c r="B48" s="26" t="s">
        <v>488</v>
      </c>
      <c r="C48" s="23">
        <f>'6.2. Паспорт фин осв ввод'!D24</f>
        <v>3.5619999999999998</v>
      </c>
    </row>
    <row r="49" spans="1:5" ht="71.25" customHeight="1" x14ac:dyDescent="0.3">
      <c r="A49" s="153" t="s">
        <v>442</v>
      </c>
      <c r="B49" s="26" t="s">
        <v>489</v>
      </c>
      <c r="C49" s="345">
        <f>'6.2. Паспорт фин осв ввод'!D30</f>
        <v>2.9196721311475411</v>
      </c>
      <c r="E49"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S19" sqref="S19:S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80" t="str">
        <f>'1. паспорт местоположение'!A5</f>
        <v>Год раскрытия информации: 2026 год</v>
      </c>
      <c r="B4" s="180"/>
      <c r="C4" s="180"/>
      <c r="D4" s="180"/>
      <c r="E4" s="180"/>
      <c r="F4" s="180"/>
      <c r="G4" s="180"/>
      <c r="H4" s="180"/>
      <c r="I4" s="180"/>
      <c r="J4" s="180"/>
      <c r="K4" s="180"/>
      <c r="L4" s="180"/>
      <c r="M4" s="180"/>
      <c r="N4" s="180"/>
      <c r="O4" s="180"/>
      <c r="P4" s="180"/>
      <c r="Q4" s="180"/>
      <c r="R4" s="180"/>
      <c r="S4" s="180"/>
    </row>
    <row r="5" spans="1:28" s="7" customFormat="1" ht="15.6" x14ac:dyDescent="0.25">
      <c r="A5" s="12"/>
    </row>
    <row r="6" spans="1:28" s="7" customFormat="1" ht="17.399999999999999" x14ac:dyDescent="0.25">
      <c r="A6" s="184" t="s">
        <v>8</v>
      </c>
      <c r="B6" s="184"/>
      <c r="C6" s="184"/>
      <c r="D6" s="184"/>
      <c r="E6" s="184"/>
      <c r="F6" s="184"/>
      <c r="G6" s="184"/>
      <c r="H6" s="184"/>
      <c r="I6" s="184"/>
      <c r="J6" s="184"/>
      <c r="K6" s="184"/>
      <c r="L6" s="184"/>
      <c r="M6" s="184"/>
      <c r="N6" s="184"/>
      <c r="O6" s="184"/>
      <c r="P6" s="184"/>
      <c r="Q6" s="184"/>
      <c r="R6" s="184"/>
      <c r="S6" s="184"/>
      <c r="T6" s="9"/>
      <c r="U6" s="9"/>
      <c r="V6" s="9"/>
      <c r="W6" s="9"/>
      <c r="X6" s="9"/>
      <c r="Y6" s="9"/>
      <c r="Z6" s="9"/>
      <c r="AA6" s="9"/>
      <c r="AB6" s="9"/>
    </row>
    <row r="7" spans="1:28" s="7" customFormat="1" ht="17.399999999999999" x14ac:dyDescent="0.25">
      <c r="A7" s="184"/>
      <c r="B7" s="184"/>
      <c r="C7" s="184"/>
      <c r="D7" s="184"/>
      <c r="E7" s="184"/>
      <c r="F7" s="184"/>
      <c r="G7" s="184"/>
      <c r="H7" s="184"/>
      <c r="I7" s="184"/>
      <c r="J7" s="184"/>
      <c r="K7" s="184"/>
      <c r="L7" s="184"/>
      <c r="M7" s="184"/>
      <c r="N7" s="184"/>
      <c r="O7" s="184"/>
      <c r="P7" s="184"/>
      <c r="Q7" s="184"/>
      <c r="R7" s="184"/>
      <c r="S7" s="184"/>
      <c r="T7" s="9"/>
      <c r="U7" s="9"/>
      <c r="V7" s="9"/>
      <c r="W7" s="9"/>
      <c r="X7" s="9"/>
      <c r="Y7" s="9"/>
      <c r="Z7" s="9"/>
      <c r="AA7" s="9"/>
      <c r="AB7" s="9"/>
    </row>
    <row r="8" spans="1:28" s="7" customFormat="1" ht="17.399999999999999" x14ac:dyDescent="0.25">
      <c r="A8" s="185" t="str">
        <f>'1. паспорт местоположение'!A9:C9</f>
        <v>Общество с ограниченной отвественностью "Городская электросетевая компания"</v>
      </c>
      <c r="B8" s="185"/>
      <c r="C8" s="185"/>
      <c r="D8" s="185"/>
      <c r="E8" s="185"/>
      <c r="F8" s="185"/>
      <c r="G8" s="185"/>
      <c r="H8" s="185"/>
      <c r="I8" s="185"/>
      <c r="J8" s="185"/>
      <c r="K8" s="185"/>
      <c r="L8" s="185"/>
      <c r="M8" s="185"/>
      <c r="N8" s="185"/>
      <c r="O8" s="185"/>
      <c r="P8" s="185"/>
      <c r="Q8" s="185"/>
      <c r="R8" s="185"/>
      <c r="S8" s="185"/>
      <c r="T8" s="9"/>
      <c r="U8" s="9"/>
      <c r="V8" s="9"/>
      <c r="W8" s="9"/>
      <c r="X8" s="9"/>
      <c r="Y8" s="9"/>
      <c r="Z8" s="9"/>
      <c r="AA8" s="9"/>
      <c r="AB8" s="9"/>
    </row>
    <row r="9" spans="1:28" s="7" customFormat="1" ht="17.399999999999999" x14ac:dyDescent="0.25">
      <c r="A9" s="181" t="s">
        <v>7</v>
      </c>
      <c r="B9" s="181"/>
      <c r="C9" s="181"/>
      <c r="D9" s="181"/>
      <c r="E9" s="181"/>
      <c r="F9" s="181"/>
      <c r="G9" s="181"/>
      <c r="H9" s="181"/>
      <c r="I9" s="181"/>
      <c r="J9" s="181"/>
      <c r="K9" s="181"/>
      <c r="L9" s="181"/>
      <c r="M9" s="181"/>
      <c r="N9" s="181"/>
      <c r="O9" s="181"/>
      <c r="P9" s="181"/>
      <c r="Q9" s="181"/>
      <c r="R9" s="181"/>
      <c r="S9" s="181"/>
      <c r="T9" s="9"/>
      <c r="U9" s="9"/>
      <c r="V9" s="9"/>
      <c r="W9" s="9"/>
      <c r="X9" s="9"/>
      <c r="Y9" s="9"/>
      <c r="Z9" s="9"/>
      <c r="AA9" s="9"/>
      <c r="AB9" s="9"/>
    </row>
    <row r="10" spans="1:28" s="7" customFormat="1" ht="17.399999999999999" x14ac:dyDescent="0.25">
      <c r="A10" s="184"/>
      <c r="B10" s="184"/>
      <c r="C10" s="184"/>
      <c r="D10" s="184"/>
      <c r="E10" s="184"/>
      <c r="F10" s="184"/>
      <c r="G10" s="184"/>
      <c r="H10" s="184"/>
      <c r="I10" s="184"/>
      <c r="J10" s="184"/>
      <c r="K10" s="184"/>
      <c r="L10" s="184"/>
      <c r="M10" s="184"/>
      <c r="N10" s="184"/>
      <c r="O10" s="184"/>
      <c r="P10" s="184"/>
      <c r="Q10" s="184"/>
      <c r="R10" s="184"/>
      <c r="S10" s="184"/>
      <c r="T10" s="9"/>
      <c r="U10" s="9"/>
      <c r="V10" s="9"/>
      <c r="W10" s="9"/>
      <c r="X10" s="9"/>
      <c r="Y10" s="9"/>
      <c r="Z10" s="9"/>
      <c r="AA10" s="9"/>
      <c r="AB10" s="9"/>
    </row>
    <row r="11" spans="1:28" s="7" customFormat="1" ht="17.399999999999999" x14ac:dyDescent="0.25">
      <c r="A11" s="186" t="str">
        <f>'1. паспорт местоположение'!A12:C12</f>
        <v>Q_14</v>
      </c>
      <c r="B11" s="186"/>
      <c r="C11" s="186"/>
      <c r="D11" s="186"/>
      <c r="E11" s="186"/>
      <c r="F11" s="186"/>
      <c r="G11" s="186"/>
      <c r="H11" s="186"/>
      <c r="I11" s="186"/>
      <c r="J11" s="186"/>
      <c r="K11" s="186"/>
      <c r="L11" s="186"/>
      <c r="M11" s="186"/>
      <c r="N11" s="186"/>
      <c r="O11" s="186"/>
      <c r="P11" s="186"/>
      <c r="Q11" s="186"/>
      <c r="R11" s="186"/>
      <c r="S11" s="186"/>
      <c r="T11" s="9"/>
      <c r="U11" s="9"/>
      <c r="V11" s="9"/>
      <c r="W11" s="9"/>
      <c r="X11" s="9"/>
      <c r="Y11" s="9"/>
      <c r="Z11" s="9"/>
      <c r="AA11" s="9"/>
      <c r="AB11" s="9"/>
    </row>
    <row r="12" spans="1:28" s="7" customFormat="1" ht="17.399999999999999" x14ac:dyDescent="0.25">
      <c r="A12" s="181" t="s">
        <v>6</v>
      </c>
      <c r="B12" s="181"/>
      <c r="C12" s="181"/>
      <c r="D12" s="181"/>
      <c r="E12" s="181"/>
      <c r="F12" s="181"/>
      <c r="G12" s="181"/>
      <c r="H12" s="181"/>
      <c r="I12" s="181"/>
      <c r="J12" s="181"/>
      <c r="K12" s="181"/>
      <c r="L12" s="181"/>
      <c r="M12" s="181"/>
      <c r="N12" s="181"/>
      <c r="O12" s="181"/>
      <c r="P12" s="181"/>
      <c r="Q12" s="181"/>
      <c r="R12" s="181"/>
      <c r="S12" s="181"/>
      <c r="T12" s="9"/>
      <c r="U12" s="9"/>
      <c r="V12" s="9"/>
      <c r="W12" s="9"/>
      <c r="X12" s="9"/>
      <c r="Y12" s="9"/>
      <c r="Z12" s="9"/>
      <c r="AA12" s="9"/>
      <c r="AB12" s="9"/>
    </row>
    <row r="13" spans="1:28" s="7" customFormat="1" ht="15.75" customHeight="1" x14ac:dyDescent="0.25">
      <c r="A13" s="192"/>
      <c r="B13" s="192"/>
      <c r="C13" s="192"/>
      <c r="D13" s="192"/>
      <c r="E13" s="192"/>
      <c r="F13" s="192"/>
      <c r="G13" s="192"/>
      <c r="H13" s="192"/>
      <c r="I13" s="192"/>
      <c r="J13" s="192"/>
      <c r="K13" s="192"/>
      <c r="L13" s="192"/>
      <c r="M13" s="192"/>
      <c r="N13" s="192"/>
      <c r="O13" s="192"/>
      <c r="P13" s="192"/>
      <c r="Q13" s="192"/>
      <c r="R13" s="192"/>
      <c r="S13" s="192"/>
      <c r="T13" s="3"/>
      <c r="U13" s="3"/>
      <c r="V13" s="3"/>
      <c r="W13" s="3"/>
      <c r="X13" s="3"/>
      <c r="Y13" s="3"/>
      <c r="Z13" s="3"/>
      <c r="AA13" s="3"/>
      <c r="AB13" s="3"/>
    </row>
    <row r="14" spans="1:28" s="2" customFormat="1" ht="13.8" x14ac:dyDescent="0.25">
      <c r="A14" s="185"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4" s="185"/>
      <c r="C14" s="185"/>
      <c r="D14" s="185"/>
      <c r="E14" s="185"/>
      <c r="F14" s="185"/>
      <c r="G14" s="185"/>
      <c r="H14" s="185"/>
      <c r="I14" s="185"/>
      <c r="J14" s="185"/>
      <c r="K14" s="185"/>
      <c r="L14" s="185"/>
      <c r="M14" s="185"/>
      <c r="N14" s="185"/>
      <c r="O14" s="185"/>
      <c r="P14" s="185"/>
      <c r="Q14" s="185"/>
      <c r="R14" s="185"/>
      <c r="S14" s="185"/>
      <c r="T14" s="6"/>
      <c r="U14" s="6"/>
      <c r="V14" s="6"/>
      <c r="W14" s="6"/>
      <c r="X14" s="6"/>
      <c r="Y14" s="6"/>
      <c r="Z14" s="6"/>
      <c r="AA14" s="6"/>
      <c r="AB14" s="6"/>
    </row>
    <row r="15" spans="1:28" s="2" customFormat="1" ht="15" customHeight="1" x14ac:dyDescent="0.25">
      <c r="A15" s="181" t="s">
        <v>5</v>
      </c>
      <c r="B15" s="181"/>
      <c r="C15" s="181"/>
      <c r="D15" s="181"/>
      <c r="E15" s="181"/>
      <c r="F15" s="181"/>
      <c r="G15" s="181"/>
      <c r="H15" s="181"/>
      <c r="I15" s="181"/>
      <c r="J15" s="181"/>
      <c r="K15" s="181"/>
      <c r="L15" s="181"/>
      <c r="M15" s="181"/>
      <c r="N15" s="181"/>
      <c r="O15" s="181"/>
      <c r="P15" s="181"/>
      <c r="Q15" s="181"/>
      <c r="R15" s="181"/>
      <c r="S15" s="181"/>
      <c r="T15" s="4"/>
      <c r="U15" s="4"/>
      <c r="V15" s="4"/>
      <c r="W15" s="4"/>
      <c r="X15" s="4"/>
      <c r="Y15" s="4"/>
      <c r="Z15" s="4"/>
      <c r="AA15" s="4"/>
      <c r="AB15" s="4"/>
    </row>
    <row r="16" spans="1:28" s="2" customFormat="1" ht="15" customHeight="1" x14ac:dyDescent="0.25">
      <c r="A16" s="192"/>
      <c r="B16" s="192"/>
      <c r="C16" s="192"/>
      <c r="D16" s="192"/>
      <c r="E16" s="192"/>
      <c r="F16" s="192"/>
      <c r="G16" s="192"/>
      <c r="H16" s="192"/>
      <c r="I16" s="192"/>
      <c r="J16" s="192"/>
      <c r="K16" s="192"/>
      <c r="L16" s="192"/>
      <c r="M16" s="192"/>
      <c r="N16" s="192"/>
      <c r="O16" s="192"/>
      <c r="P16" s="192"/>
      <c r="Q16" s="192"/>
      <c r="R16" s="192"/>
      <c r="S16" s="192"/>
      <c r="T16" s="3"/>
      <c r="U16" s="3"/>
      <c r="V16" s="3"/>
      <c r="W16" s="3"/>
      <c r="X16" s="3"/>
      <c r="Y16" s="3"/>
    </row>
    <row r="17" spans="1:28" s="2" customFormat="1" ht="45.75" customHeight="1" x14ac:dyDescent="0.25">
      <c r="A17" s="182" t="s">
        <v>451</v>
      </c>
      <c r="B17" s="182"/>
      <c r="C17" s="182"/>
      <c r="D17" s="182"/>
      <c r="E17" s="182"/>
      <c r="F17" s="182"/>
      <c r="G17" s="182"/>
      <c r="H17" s="182"/>
      <c r="I17" s="182"/>
      <c r="J17" s="182"/>
      <c r="K17" s="182"/>
      <c r="L17" s="182"/>
      <c r="M17" s="182"/>
      <c r="N17" s="182"/>
      <c r="O17" s="182"/>
      <c r="P17" s="182"/>
      <c r="Q17" s="182"/>
      <c r="R17" s="182"/>
      <c r="S17" s="182"/>
      <c r="T17" s="5"/>
      <c r="U17" s="5"/>
      <c r="V17" s="5"/>
      <c r="W17" s="5"/>
      <c r="X17" s="5"/>
      <c r="Y17" s="5"/>
      <c r="Z17" s="5"/>
      <c r="AA17" s="5"/>
      <c r="AB17" s="5"/>
    </row>
    <row r="18" spans="1:28" s="2" customFormat="1" ht="15" customHeight="1" x14ac:dyDescent="0.25">
      <c r="A18" s="193"/>
      <c r="B18" s="193"/>
      <c r="C18" s="193"/>
      <c r="D18" s="193"/>
      <c r="E18" s="193"/>
      <c r="F18" s="193"/>
      <c r="G18" s="193"/>
      <c r="H18" s="193"/>
      <c r="I18" s="193"/>
      <c r="J18" s="193"/>
      <c r="K18" s="193"/>
      <c r="L18" s="193"/>
      <c r="M18" s="193"/>
      <c r="N18" s="193"/>
      <c r="O18" s="193"/>
      <c r="P18" s="193"/>
      <c r="Q18" s="193"/>
      <c r="R18" s="193"/>
      <c r="S18" s="193"/>
      <c r="T18" s="3"/>
      <c r="U18" s="3"/>
      <c r="V18" s="3"/>
      <c r="W18" s="3"/>
      <c r="X18" s="3"/>
      <c r="Y18" s="3"/>
    </row>
    <row r="19" spans="1:28" s="2" customFormat="1" ht="54" customHeight="1" x14ac:dyDescent="0.25">
      <c r="A19" s="188" t="s">
        <v>4</v>
      </c>
      <c r="B19" s="188" t="s">
        <v>96</v>
      </c>
      <c r="C19" s="189" t="s">
        <v>346</v>
      </c>
      <c r="D19" s="188" t="s">
        <v>345</v>
      </c>
      <c r="E19" s="188" t="s">
        <v>95</v>
      </c>
      <c r="F19" s="188" t="s">
        <v>94</v>
      </c>
      <c r="G19" s="188" t="s">
        <v>341</v>
      </c>
      <c r="H19" s="188" t="s">
        <v>93</v>
      </c>
      <c r="I19" s="188" t="s">
        <v>92</v>
      </c>
      <c r="J19" s="188" t="s">
        <v>91</v>
      </c>
      <c r="K19" s="188" t="s">
        <v>90</v>
      </c>
      <c r="L19" s="188" t="s">
        <v>89</v>
      </c>
      <c r="M19" s="188" t="s">
        <v>88</v>
      </c>
      <c r="N19" s="188" t="s">
        <v>87</v>
      </c>
      <c r="O19" s="188" t="s">
        <v>86</v>
      </c>
      <c r="P19" s="188" t="s">
        <v>85</v>
      </c>
      <c r="Q19" s="188" t="s">
        <v>344</v>
      </c>
      <c r="R19" s="188"/>
      <c r="S19" s="191" t="s">
        <v>445</v>
      </c>
      <c r="T19" s="3"/>
      <c r="U19" s="3"/>
      <c r="V19" s="3"/>
      <c r="W19" s="3"/>
      <c r="X19" s="3"/>
      <c r="Y19" s="3"/>
    </row>
    <row r="20" spans="1:28" s="2" customFormat="1" ht="180.75" customHeight="1" x14ac:dyDescent="0.25">
      <c r="A20" s="188"/>
      <c r="B20" s="188"/>
      <c r="C20" s="190"/>
      <c r="D20" s="188"/>
      <c r="E20" s="188"/>
      <c r="F20" s="188"/>
      <c r="G20" s="188"/>
      <c r="H20" s="188"/>
      <c r="I20" s="188"/>
      <c r="J20" s="188"/>
      <c r="K20" s="188"/>
      <c r="L20" s="188"/>
      <c r="M20" s="188"/>
      <c r="N20" s="188"/>
      <c r="O20" s="188"/>
      <c r="P20" s="188"/>
      <c r="Q20" s="28" t="s">
        <v>342</v>
      </c>
      <c r="R20" s="29" t="s">
        <v>343</v>
      </c>
      <c r="S20" s="191"/>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495</v>
      </c>
      <c r="B22" s="31" t="s">
        <v>495</v>
      </c>
      <c r="C22" s="31" t="s">
        <v>495</v>
      </c>
      <c r="D22" s="31" t="s">
        <v>495</v>
      </c>
      <c r="E22" s="31" t="s">
        <v>495</v>
      </c>
      <c r="F22" s="31" t="s">
        <v>495</v>
      </c>
      <c r="G22" s="31" t="s">
        <v>495</v>
      </c>
      <c r="H22" s="31" t="s">
        <v>495</v>
      </c>
      <c r="I22" s="31" t="s">
        <v>495</v>
      </c>
      <c r="J22" s="31" t="s">
        <v>495</v>
      </c>
      <c r="K22" s="31" t="s">
        <v>495</v>
      </c>
      <c r="L22" s="31" t="s">
        <v>495</v>
      </c>
      <c r="M22" s="31" t="s">
        <v>495</v>
      </c>
      <c r="N22" s="31" t="s">
        <v>495</v>
      </c>
      <c r="O22" s="31" t="s">
        <v>495</v>
      </c>
      <c r="P22" s="31" t="s">
        <v>495</v>
      </c>
      <c r="Q22" s="31" t="s">
        <v>495</v>
      </c>
      <c r="R22" s="31" t="s">
        <v>495</v>
      </c>
      <c r="S22" s="171" t="s">
        <v>495</v>
      </c>
      <c r="T22" s="3"/>
      <c r="U22" s="3"/>
      <c r="V22" s="3"/>
      <c r="W22" s="3"/>
      <c r="X22" s="3"/>
      <c r="Y22" s="3"/>
    </row>
    <row r="23" spans="1:28" ht="20.25" customHeight="1" x14ac:dyDescent="0.3">
      <c r="A23" s="118"/>
      <c r="B23" s="31" t="s">
        <v>340</v>
      </c>
      <c r="C23" s="31" t="s">
        <v>495</v>
      </c>
      <c r="D23" s="31" t="s">
        <v>495</v>
      </c>
      <c r="E23" s="31" t="s">
        <v>495</v>
      </c>
      <c r="F23" s="31" t="s">
        <v>495</v>
      </c>
      <c r="G23" s="31" t="s">
        <v>495</v>
      </c>
      <c r="H23" s="31" t="s">
        <v>495</v>
      </c>
      <c r="I23" s="31" t="s">
        <v>495</v>
      </c>
      <c r="J23" s="31" t="s">
        <v>495</v>
      </c>
      <c r="K23" s="31" t="s">
        <v>495</v>
      </c>
      <c r="L23" s="31" t="s">
        <v>495</v>
      </c>
      <c r="M23" s="31" t="s">
        <v>495</v>
      </c>
      <c r="N23" s="31" t="s">
        <v>495</v>
      </c>
      <c r="O23" s="31" t="s">
        <v>495</v>
      </c>
      <c r="P23" s="31" t="s">
        <v>495</v>
      </c>
      <c r="Q23" s="31" t="s">
        <v>495</v>
      </c>
      <c r="R23" s="31" t="s">
        <v>495</v>
      </c>
      <c r="S23" s="171" t="s">
        <v>495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5" zoomScale="60" zoomScaleNormal="60" workbookViewId="0">
      <selection activeCell="E21" sqref="E21:F22"/>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80" t="str">
        <f>'1. паспорт местоположение'!A5</f>
        <v>Год раскрытия информации: 2026 год</v>
      </c>
      <c r="B6" s="180"/>
      <c r="C6" s="180"/>
      <c r="D6" s="180"/>
      <c r="E6" s="180"/>
      <c r="F6" s="180"/>
      <c r="G6" s="180"/>
      <c r="H6" s="180"/>
      <c r="I6" s="180"/>
      <c r="J6" s="180"/>
      <c r="K6" s="180"/>
      <c r="L6" s="180"/>
      <c r="M6" s="180"/>
      <c r="N6" s="180"/>
      <c r="O6" s="180"/>
      <c r="P6" s="180"/>
      <c r="Q6" s="180"/>
      <c r="R6" s="180"/>
      <c r="S6" s="180"/>
      <c r="T6" s="180"/>
    </row>
    <row r="7" spans="1:20" s="7" customFormat="1" x14ac:dyDescent="0.25">
      <c r="A7" s="12"/>
    </row>
    <row r="8" spans="1:20" s="7" customFormat="1" ht="17.399999999999999" x14ac:dyDescent="0.25">
      <c r="A8" s="184" t="s">
        <v>8</v>
      </c>
      <c r="B8" s="184"/>
      <c r="C8" s="184"/>
      <c r="D8" s="184"/>
      <c r="E8" s="184"/>
      <c r="F8" s="184"/>
      <c r="G8" s="184"/>
      <c r="H8" s="184"/>
      <c r="I8" s="184"/>
      <c r="J8" s="184"/>
      <c r="K8" s="184"/>
      <c r="L8" s="184"/>
      <c r="M8" s="184"/>
      <c r="N8" s="184"/>
      <c r="O8" s="184"/>
      <c r="P8" s="184"/>
      <c r="Q8" s="184"/>
      <c r="R8" s="184"/>
      <c r="S8" s="184"/>
      <c r="T8" s="184"/>
    </row>
    <row r="9" spans="1:20" s="7" customFormat="1" ht="17.399999999999999" x14ac:dyDescent="0.25">
      <c r="A9" s="184"/>
      <c r="B9" s="184"/>
      <c r="C9" s="184"/>
      <c r="D9" s="184"/>
      <c r="E9" s="184"/>
      <c r="F9" s="184"/>
      <c r="G9" s="184"/>
      <c r="H9" s="184"/>
      <c r="I9" s="184"/>
      <c r="J9" s="184"/>
      <c r="K9" s="184"/>
      <c r="L9" s="184"/>
      <c r="M9" s="184"/>
      <c r="N9" s="184"/>
      <c r="O9" s="184"/>
      <c r="P9" s="184"/>
      <c r="Q9" s="184"/>
      <c r="R9" s="184"/>
      <c r="S9" s="184"/>
      <c r="T9" s="184"/>
    </row>
    <row r="10" spans="1:20" s="7" customFormat="1" ht="18.75" customHeight="1" x14ac:dyDescent="0.25">
      <c r="A10" s="186" t="str">
        <f>'1. паспорт местоположение'!A9:C9</f>
        <v>Общество с ограниченной отвественностью "Городская электросетевая компания"</v>
      </c>
      <c r="B10" s="186"/>
      <c r="C10" s="186"/>
      <c r="D10" s="186"/>
      <c r="E10" s="186"/>
      <c r="F10" s="186"/>
      <c r="G10" s="186"/>
      <c r="H10" s="186"/>
      <c r="I10" s="186"/>
      <c r="J10" s="186"/>
      <c r="K10" s="186"/>
      <c r="L10" s="186"/>
      <c r="M10" s="186"/>
      <c r="N10" s="186"/>
      <c r="O10" s="186"/>
      <c r="P10" s="186"/>
      <c r="Q10" s="186"/>
      <c r="R10" s="186"/>
      <c r="S10" s="186"/>
      <c r="T10" s="186"/>
    </row>
    <row r="11" spans="1:20" s="7" customFormat="1" ht="18.75" customHeight="1" x14ac:dyDescent="0.25">
      <c r="A11" s="181" t="s">
        <v>7</v>
      </c>
      <c r="B11" s="181"/>
      <c r="C11" s="181"/>
      <c r="D11" s="181"/>
      <c r="E11" s="181"/>
      <c r="F11" s="181"/>
      <c r="G11" s="181"/>
      <c r="H11" s="181"/>
      <c r="I11" s="181"/>
      <c r="J11" s="181"/>
      <c r="K11" s="181"/>
      <c r="L11" s="181"/>
      <c r="M11" s="181"/>
      <c r="N11" s="181"/>
      <c r="O11" s="181"/>
      <c r="P11" s="181"/>
      <c r="Q11" s="181"/>
      <c r="R11" s="181"/>
      <c r="S11" s="181"/>
      <c r="T11" s="181"/>
    </row>
    <row r="12" spans="1:20" s="7" customFormat="1" ht="17.399999999999999" x14ac:dyDescent="0.25">
      <c r="A12" s="184"/>
      <c r="B12" s="184"/>
      <c r="C12" s="184"/>
      <c r="D12" s="184"/>
      <c r="E12" s="184"/>
      <c r="F12" s="184"/>
      <c r="G12" s="184"/>
      <c r="H12" s="184"/>
      <c r="I12" s="184"/>
      <c r="J12" s="184"/>
      <c r="K12" s="184"/>
      <c r="L12" s="184"/>
      <c r="M12" s="184"/>
      <c r="N12" s="184"/>
      <c r="O12" s="184"/>
      <c r="P12" s="184"/>
      <c r="Q12" s="184"/>
      <c r="R12" s="184"/>
      <c r="S12" s="184"/>
      <c r="T12" s="184"/>
    </row>
    <row r="13" spans="1:20" s="7" customFormat="1" ht="18.75" customHeight="1" x14ac:dyDescent="0.25">
      <c r="A13" s="186" t="str">
        <f>'1. паспорт местоположение'!A12:C12</f>
        <v>Q_14</v>
      </c>
      <c r="B13" s="186"/>
      <c r="C13" s="186"/>
      <c r="D13" s="186"/>
      <c r="E13" s="186"/>
      <c r="F13" s="186"/>
      <c r="G13" s="186"/>
      <c r="H13" s="186"/>
      <c r="I13" s="186"/>
      <c r="J13" s="186"/>
      <c r="K13" s="186"/>
      <c r="L13" s="186"/>
      <c r="M13" s="186"/>
      <c r="N13" s="186"/>
      <c r="O13" s="186"/>
      <c r="P13" s="186"/>
      <c r="Q13" s="186"/>
      <c r="R13" s="186"/>
      <c r="S13" s="186"/>
      <c r="T13" s="186"/>
    </row>
    <row r="14" spans="1:20" s="7" customFormat="1" ht="18.75" customHeight="1" x14ac:dyDescent="0.25">
      <c r="A14" s="181" t="s">
        <v>6</v>
      </c>
      <c r="B14" s="181"/>
      <c r="C14" s="181"/>
      <c r="D14" s="181"/>
      <c r="E14" s="181"/>
      <c r="F14" s="181"/>
      <c r="G14" s="181"/>
      <c r="H14" s="181"/>
      <c r="I14" s="181"/>
      <c r="J14" s="181"/>
      <c r="K14" s="181"/>
      <c r="L14" s="181"/>
      <c r="M14" s="181"/>
      <c r="N14" s="181"/>
      <c r="O14" s="181"/>
      <c r="P14" s="181"/>
      <c r="Q14" s="181"/>
      <c r="R14" s="181"/>
      <c r="S14" s="181"/>
      <c r="T14" s="181"/>
    </row>
    <row r="15" spans="1:20" s="7" customFormat="1" ht="15.75" customHeight="1" x14ac:dyDescent="0.25">
      <c r="A15" s="192"/>
      <c r="B15" s="192"/>
      <c r="C15" s="192"/>
      <c r="D15" s="192"/>
      <c r="E15" s="192"/>
      <c r="F15" s="192"/>
      <c r="G15" s="192"/>
      <c r="H15" s="192"/>
      <c r="I15" s="192"/>
      <c r="J15" s="192"/>
      <c r="K15" s="192"/>
      <c r="L15" s="192"/>
      <c r="M15" s="192"/>
      <c r="N15" s="192"/>
      <c r="O15" s="192"/>
      <c r="P15" s="192"/>
      <c r="Q15" s="192"/>
      <c r="R15" s="192"/>
      <c r="S15" s="192"/>
      <c r="T15" s="192"/>
    </row>
    <row r="16" spans="1:20" s="2" customFormat="1" ht="19.5" customHeight="1" x14ac:dyDescent="0.25">
      <c r="A16" s="186"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6" s="186"/>
      <c r="C16" s="186"/>
      <c r="D16" s="186"/>
      <c r="E16" s="186"/>
      <c r="F16" s="186"/>
      <c r="G16" s="186"/>
      <c r="H16" s="186"/>
      <c r="I16" s="186"/>
      <c r="J16" s="186"/>
      <c r="K16" s="186"/>
      <c r="L16" s="186"/>
      <c r="M16" s="186"/>
      <c r="N16" s="186"/>
      <c r="O16" s="186"/>
      <c r="P16" s="186"/>
      <c r="Q16" s="186"/>
      <c r="R16" s="186"/>
      <c r="S16" s="186"/>
      <c r="T16" s="186"/>
    </row>
    <row r="17" spans="1:113" s="2" customFormat="1" ht="15" customHeight="1" x14ac:dyDescent="0.25">
      <c r="A17" s="181" t="s">
        <v>5</v>
      </c>
      <c r="B17" s="181"/>
      <c r="C17" s="181"/>
      <c r="D17" s="181"/>
      <c r="E17" s="181"/>
      <c r="F17" s="181"/>
      <c r="G17" s="181"/>
      <c r="H17" s="181"/>
      <c r="I17" s="181"/>
      <c r="J17" s="181"/>
      <c r="K17" s="181"/>
      <c r="L17" s="181"/>
      <c r="M17" s="181"/>
      <c r="N17" s="181"/>
      <c r="O17" s="181"/>
      <c r="P17" s="181"/>
      <c r="Q17" s="181"/>
      <c r="R17" s="181"/>
      <c r="S17" s="181"/>
      <c r="T17" s="181"/>
    </row>
    <row r="18" spans="1:113" s="2" customFormat="1" ht="15" customHeight="1" x14ac:dyDescent="0.25">
      <c r="A18" s="192"/>
      <c r="B18" s="192"/>
      <c r="C18" s="192"/>
      <c r="D18" s="192"/>
      <c r="E18" s="192"/>
      <c r="F18" s="192"/>
      <c r="G18" s="192"/>
      <c r="H18" s="192"/>
      <c r="I18" s="192"/>
      <c r="J18" s="192"/>
      <c r="K18" s="192"/>
      <c r="L18" s="192"/>
      <c r="M18" s="192"/>
      <c r="N18" s="192"/>
      <c r="O18" s="192"/>
      <c r="P18" s="192"/>
      <c r="Q18" s="192"/>
      <c r="R18" s="192"/>
      <c r="S18" s="192"/>
      <c r="T18" s="192"/>
    </row>
    <row r="19" spans="1:113" s="2" customFormat="1" ht="15" customHeight="1" x14ac:dyDescent="0.25">
      <c r="A19" s="183" t="s">
        <v>456</v>
      </c>
      <c r="B19" s="183"/>
      <c r="C19" s="183"/>
      <c r="D19" s="183"/>
      <c r="E19" s="183"/>
      <c r="F19" s="183"/>
      <c r="G19" s="183"/>
      <c r="H19" s="183"/>
      <c r="I19" s="183"/>
      <c r="J19" s="183"/>
      <c r="K19" s="183"/>
      <c r="L19" s="183"/>
      <c r="M19" s="183"/>
      <c r="N19" s="183"/>
      <c r="O19" s="183"/>
      <c r="P19" s="183"/>
      <c r="Q19" s="183"/>
      <c r="R19" s="183"/>
      <c r="S19" s="183"/>
      <c r="T19" s="183"/>
    </row>
    <row r="20" spans="1:113" s="36" customFormat="1" ht="21" customHeight="1" x14ac:dyDescent="0.3">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3">
      <c r="A21" s="202" t="s">
        <v>4</v>
      </c>
      <c r="B21" s="195" t="s">
        <v>222</v>
      </c>
      <c r="C21" s="196"/>
      <c r="D21" s="199" t="s">
        <v>118</v>
      </c>
      <c r="E21" s="195" t="s">
        <v>485</v>
      </c>
      <c r="F21" s="196"/>
      <c r="G21" s="195" t="s">
        <v>243</v>
      </c>
      <c r="H21" s="196"/>
      <c r="I21" s="195" t="s">
        <v>117</v>
      </c>
      <c r="J21" s="196"/>
      <c r="K21" s="199" t="s">
        <v>116</v>
      </c>
      <c r="L21" s="195" t="s">
        <v>115</v>
      </c>
      <c r="M21" s="196"/>
      <c r="N21" s="195" t="s">
        <v>481</v>
      </c>
      <c r="O21" s="196"/>
      <c r="P21" s="199" t="s">
        <v>114</v>
      </c>
      <c r="Q21" s="205" t="s">
        <v>113</v>
      </c>
      <c r="R21" s="206"/>
      <c r="S21" s="340" t="s">
        <v>112</v>
      </c>
      <c r="T21" s="340"/>
    </row>
    <row r="22" spans="1:113" ht="204.75" customHeight="1" x14ac:dyDescent="0.3">
      <c r="A22" s="203"/>
      <c r="B22" s="197"/>
      <c r="C22" s="198"/>
      <c r="D22" s="201"/>
      <c r="E22" s="197"/>
      <c r="F22" s="198"/>
      <c r="G22" s="197"/>
      <c r="H22" s="198"/>
      <c r="I22" s="197"/>
      <c r="J22" s="198"/>
      <c r="K22" s="200"/>
      <c r="L22" s="197"/>
      <c r="M22" s="198"/>
      <c r="N22" s="197"/>
      <c r="O22" s="198"/>
      <c r="P22" s="200"/>
      <c r="Q22" s="84" t="s">
        <v>111</v>
      </c>
      <c r="R22" s="84" t="s">
        <v>455</v>
      </c>
      <c r="S22" s="84" t="s">
        <v>110</v>
      </c>
      <c r="T22" s="84" t="s">
        <v>109</v>
      </c>
    </row>
    <row r="23" spans="1:113" ht="51.75" customHeight="1" x14ac:dyDescent="0.3">
      <c r="A23" s="204"/>
      <c r="B23" s="84" t="s">
        <v>107</v>
      </c>
      <c r="C23" s="84" t="s">
        <v>108</v>
      </c>
      <c r="D23" s="200"/>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0" t="s">
        <v>495</v>
      </c>
      <c r="C25" s="150" t="s">
        <v>495</v>
      </c>
      <c r="D25" s="150" t="s">
        <v>495</v>
      </c>
      <c r="E25" s="150" t="s">
        <v>495</v>
      </c>
      <c r="F25" s="150" t="s">
        <v>495</v>
      </c>
      <c r="G25" s="150" t="s">
        <v>495</v>
      </c>
      <c r="H25" s="150" t="s">
        <v>495</v>
      </c>
      <c r="I25" s="150" t="s">
        <v>495</v>
      </c>
      <c r="J25" s="150" t="s">
        <v>495</v>
      </c>
      <c r="K25" s="150" t="s">
        <v>495</v>
      </c>
      <c r="L25" s="150" t="s">
        <v>495</v>
      </c>
      <c r="M25" s="150" t="s">
        <v>495</v>
      </c>
      <c r="N25" s="150" t="s">
        <v>495</v>
      </c>
      <c r="O25" s="150" t="s">
        <v>495</v>
      </c>
      <c r="P25" s="150" t="s">
        <v>495</v>
      </c>
      <c r="Q25" s="151" t="s">
        <v>495</v>
      </c>
      <c r="R25" s="150" t="s">
        <v>495</v>
      </c>
      <c r="S25" s="151" t="s">
        <v>495</v>
      </c>
      <c r="T25" s="150" t="s">
        <v>495</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194" t="s">
        <v>491</v>
      </c>
      <c r="C29" s="194"/>
      <c r="D29" s="194"/>
      <c r="E29" s="194"/>
      <c r="F29" s="194"/>
      <c r="G29" s="194"/>
      <c r="H29" s="194"/>
      <c r="I29" s="194"/>
      <c r="J29" s="194"/>
      <c r="K29" s="194"/>
      <c r="L29" s="194"/>
      <c r="M29" s="194"/>
      <c r="N29" s="194"/>
      <c r="O29" s="194"/>
      <c r="P29" s="194"/>
      <c r="Q29" s="194"/>
      <c r="R29" s="194"/>
    </row>
    <row r="31" spans="1:113" x14ac:dyDescent="0.3">
      <c r="B31" s="37" t="s">
        <v>454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A10" zoomScale="70" zoomScaleNormal="70" workbookViewId="0">
      <selection activeCell="B13" sqref="B13"/>
    </sheetView>
  </sheetViews>
  <sheetFormatPr defaultColWidth="10.6640625" defaultRowHeight="15.6" x14ac:dyDescent="0.3"/>
  <cols>
    <col min="1" max="1" width="7.88671875" style="35" customWidth="1"/>
    <col min="2" max="2" width="19.88671875" style="35" customWidth="1"/>
    <col min="3" max="3" width="19.5546875" style="35" customWidth="1"/>
    <col min="4" max="4" width="22.109375" style="35" customWidth="1"/>
    <col min="5" max="5" width="22.441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16.33203125" style="35" customWidth="1"/>
    <col min="21" max="21" width="20.441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46"/>
      <c r="B5" s="146"/>
      <c r="C5" s="146"/>
      <c r="D5" s="146"/>
      <c r="E5" s="180" t="s">
        <v>535</v>
      </c>
      <c r="F5" s="180"/>
      <c r="G5" s="180"/>
      <c r="H5" s="180"/>
      <c r="I5" s="180"/>
      <c r="J5" s="180"/>
      <c r="K5" s="180"/>
      <c r="L5" s="180"/>
      <c r="M5" s="180"/>
      <c r="N5" s="180"/>
      <c r="O5" s="180"/>
      <c r="P5" s="180"/>
      <c r="Q5" s="180"/>
      <c r="R5" s="180"/>
      <c r="S5" s="180"/>
      <c r="T5" s="180"/>
      <c r="U5" s="180"/>
      <c r="V5" s="180"/>
      <c r="W5" s="180"/>
      <c r="X5" s="180"/>
      <c r="Y5" s="180"/>
      <c r="Z5" s="146"/>
      <c r="AA5" s="146"/>
    </row>
    <row r="6" spans="1:27" s="7" customFormat="1" x14ac:dyDescent="0.25">
      <c r="A6" s="149"/>
      <c r="B6" s="149"/>
      <c r="C6" s="149"/>
      <c r="D6" s="149"/>
      <c r="E6" s="149"/>
      <c r="F6" s="149"/>
      <c r="G6" s="149"/>
      <c r="H6" s="149"/>
      <c r="I6" s="149"/>
      <c r="J6" s="149"/>
      <c r="K6" s="149"/>
      <c r="L6" s="149"/>
      <c r="M6" s="149"/>
      <c r="N6" s="149"/>
      <c r="O6" s="149"/>
      <c r="P6" s="149"/>
      <c r="Q6" s="149"/>
      <c r="R6" s="149"/>
      <c r="S6" s="149"/>
      <c r="T6" s="149"/>
    </row>
    <row r="7" spans="1:27" s="7" customFormat="1" ht="17.399999999999999" x14ac:dyDescent="0.25">
      <c r="E7" s="184" t="s">
        <v>8</v>
      </c>
      <c r="F7" s="184"/>
      <c r="G7" s="184"/>
      <c r="H7" s="184"/>
      <c r="I7" s="184"/>
      <c r="J7" s="184"/>
      <c r="K7" s="184"/>
      <c r="L7" s="184"/>
      <c r="M7" s="184"/>
      <c r="N7" s="184"/>
      <c r="O7" s="184"/>
      <c r="P7" s="184"/>
      <c r="Q7" s="184"/>
      <c r="R7" s="184"/>
      <c r="S7" s="184"/>
      <c r="T7" s="184"/>
      <c r="U7" s="184"/>
      <c r="V7" s="184"/>
      <c r="W7" s="184"/>
      <c r="X7" s="184"/>
      <c r="Y7" s="184"/>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85" t="str">
        <f>'1. паспорт местоположение'!A9</f>
        <v>Общество с ограниченной отвественностью "Городская электросетевая компания"</v>
      </c>
      <c r="M9" s="185"/>
      <c r="N9" s="185"/>
      <c r="O9" s="185"/>
      <c r="P9" s="185"/>
      <c r="Q9" s="185"/>
      <c r="R9" s="185"/>
      <c r="S9" s="185"/>
      <c r="T9" s="185"/>
      <c r="U9" s="6"/>
      <c r="V9" s="6"/>
      <c r="W9" s="6"/>
      <c r="X9" s="6"/>
      <c r="Y9" s="6"/>
    </row>
    <row r="10" spans="1:27" s="7" customFormat="1" ht="18.75" customHeight="1" x14ac:dyDescent="0.25">
      <c r="E10" s="181" t="s">
        <v>7</v>
      </c>
      <c r="F10" s="181"/>
      <c r="G10" s="181"/>
      <c r="H10" s="181"/>
      <c r="I10" s="181"/>
      <c r="J10" s="181"/>
      <c r="K10" s="181"/>
      <c r="L10" s="181"/>
      <c r="M10" s="181"/>
      <c r="N10" s="181"/>
      <c r="O10" s="181"/>
      <c r="P10" s="181"/>
      <c r="Q10" s="181"/>
      <c r="R10" s="181"/>
      <c r="S10" s="181"/>
      <c r="T10" s="181"/>
      <c r="U10" s="181"/>
      <c r="V10" s="181"/>
      <c r="W10" s="181"/>
      <c r="X10" s="181"/>
      <c r="Y10" s="181"/>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339" t="s">
        <v>531</v>
      </c>
      <c r="F12" s="339"/>
      <c r="G12" s="339"/>
      <c r="H12" s="339"/>
      <c r="I12" s="339"/>
      <c r="J12" s="339"/>
      <c r="K12" s="339"/>
      <c r="L12" s="339"/>
      <c r="M12" s="339"/>
      <c r="N12" s="339"/>
      <c r="O12" s="339"/>
      <c r="P12" s="339"/>
      <c r="Q12" s="339"/>
      <c r="R12" s="339"/>
      <c r="S12" s="339"/>
      <c r="T12" s="339"/>
      <c r="U12" s="339"/>
      <c r="V12" s="339"/>
      <c r="W12" s="339"/>
      <c r="X12" s="339"/>
      <c r="Y12" s="339"/>
    </row>
    <row r="13" spans="1:27" s="7" customFormat="1" ht="18.75" customHeight="1" x14ac:dyDescent="0.25">
      <c r="E13" s="181" t="s">
        <v>6</v>
      </c>
      <c r="F13" s="181"/>
      <c r="G13" s="181"/>
      <c r="H13" s="181"/>
      <c r="I13" s="181"/>
      <c r="J13" s="181"/>
      <c r="K13" s="181"/>
      <c r="L13" s="181"/>
      <c r="M13" s="181"/>
      <c r="N13" s="181"/>
      <c r="O13" s="181"/>
      <c r="P13" s="181"/>
      <c r="Q13" s="181"/>
      <c r="R13" s="181"/>
      <c r="S13" s="181"/>
      <c r="T13" s="181"/>
      <c r="U13" s="181"/>
      <c r="V13" s="181"/>
      <c r="W13" s="181"/>
      <c r="X13" s="181"/>
      <c r="Y13" s="181"/>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187" t="str">
        <f>'1. паспорт местоположение'!A15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F15" s="187"/>
      <c r="G15" s="187"/>
      <c r="H15" s="187"/>
      <c r="I15" s="187"/>
      <c r="J15" s="187"/>
      <c r="K15" s="187"/>
      <c r="L15" s="187"/>
      <c r="M15" s="187"/>
      <c r="N15" s="187"/>
      <c r="O15" s="187"/>
      <c r="P15" s="187"/>
      <c r="Q15" s="187"/>
      <c r="R15" s="187"/>
      <c r="S15" s="187"/>
      <c r="T15" s="187"/>
      <c r="U15" s="187"/>
      <c r="V15" s="187"/>
      <c r="W15" s="187"/>
      <c r="X15" s="187"/>
      <c r="Y15" s="187"/>
    </row>
    <row r="16" spans="1:27" s="2" customFormat="1" ht="15" customHeight="1" x14ac:dyDescent="0.25">
      <c r="E16" s="181" t="s">
        <v>5</v>
      </c>
      <c r="F16" s="181"/>
      <c r="G16" s="181"/>
      <c r="H16" s="181"/>
      <c r="I16" s="181"/>
      <c r="J16" s="181"/>
      <c r="K16" s="181"/>
      <c r="L16" s="181"/>
      <c r="M16" s="181"/>
      <c r="N16" s="181"/>
      <c r="O16" s="181"/>
      <c r="P16" s="181"/>
      <c r="Q16" s="181"/>
      <c r="R16" s="181"/>
      <c r="S16" s="181"/>
      <c r="T16" s="181"/>
      <c r="U16" s="181"/>
      <c r="V16" s="181"/>
      <c r="W16" s="181"/>
      <c r="X16" s="181"/>
      <c r="Y16" s="181"/>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3">
      <c r="A19" s="183" t="s">
        <v>458</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36" customFormat="1" ht="21" customHeight="1" x14ac:dyDescent="0.3"/>
    <row r="21" spans="1:27" ht="36" customHeight="1" x14ac:dyDescent="0.3">
      <c r="A21" s="199" t="s">
        <v>4</v>
      </c>
      <c r="B21" s="195" t="s">
        <v>465</v>
      </c>
      <c r="C21" s="196"/>
      <c r="D21" s="195" t="s">
        <v>467</v>
      </c>
      <c r="E21" s="196"/>
      <c r="F21" s="205" t="s">
        <v>90</v>
      </c>
      <c r="G21" s="207"/>
      <c r="H21" s="207"/>
      <c r="I21" s="206"/>
      <c r="J21" s="199" t="s">
        <v>468</v>
      </c>
      <c r="K21" s="195" t="s">
        <v>469</v>
      </c>
      <c r="L21" s="196"/>
      <c r="M21" s="195" t="s">
        <v>470</v>
      </c>
      <c r="N21" s="196"/>
      <c r="O21" s="195" t="s">
        <v>457</v>
      </c>
      <c r="P21" s="196"/>
      <c r="Q21" s="195" t="s">
        <v>123</v>
      </c>
      <c r="R21" s="196"/>
      <c r="S21" s="199" t="s">
        <v>122</v>
      </c>
      <c r="T21" s="199" t="s">
        <v>471</v>
      </c>
      <c r="U21" s="199" t="s">
        <v>466</v>
      </c>
      <c r="V21" s="195" t="s">
        <v>121</v>
      </c>
      <c r="W21" s="196"/>
      <c r="X21" s="340" t="s">
        <v>113</v>
      </c>
      <c r="Y21" s="340"/>
      <c r="Z21" s="340" t="s">
        <v>539</v>
      </c>
      <c r="AA21" s="340"/>
    </row>
    <row r="22" spans="1:27" ht="191.4" customHeight="1" x14ac:dyDescent="0.3">
      <c r="A22" s="201"/>
      <c r="B22" s="197"/>
      <c r="C22" s="198"/>
      <c r="D22" s="197"/>
      <c r="E22" s="198"/>
      <c r="F22" s="205" t="s">
        <v>120</v>
      </c>
      <c r="G22" s="206"/>
      <c r="H22" s="205" t="s">
        <v>119</v>
      </c>
      <c r="I22" s="206"/>
      <c r="J22" s="200"/>
      <c r="K22" s="197"/>
      <c r="L22" s="198"/>
      <c r="M22" s="197"/>
      <c r="N22" s="198"/>
      <c r="O22" s="197"/>
      <c r="P22" s="198"/>
      <c r="Q22" s="197"/>
      <c r="R22" s="198"/>
      <c r="S22" s="200"/>
      <c r="T22" s="200"/>
      <c r="U22" s="200"/>
      <c r="V22" s="197"/>
      <c r="W22" s="198"/>
      <c r="X22" s="84" t="s">
        <v>111</v>
      </c>
      <c r="Y22" s="84" t="s">
        <v>455</v>
      </c>
      <c r="Z22" s="84" t="s">
        <v>110</v>
      </c>
      <c r="AA22" s="84" t="s">
        <v>109</v>
      </c>
    </row>
    <row r="23" spans="1:27" ht="40.799999999999997" customHeight="1" x14ac:dyDescent="0.3">
      <c r="A23" s="200"/>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39" customHeight="1" x14ac:dyDescent="0.3">
      <c r="A25" s="41">
        <v>1</v>
      </c>
      <c r="B25" s="342" t="s">
        <v>518</v>
      </c>
      <c r="C25" s="342" t="s">
        <v>518</v>
      </c>
      <c r="D25" s="342" t="s">
        <v>518</v>
      </c>
      <c r="E25" s="342" t="s">
        <v>518</v>
      </c>
      <c r="F25" s="41">
        <v>0.4</v>
      </c>
      <c r="G25" s="41">
        <v>0.4</v>
      </c>
      <c r="H25" s="41">
        <v>0.4</v>
      </c>
      <c r="I25" s="41">
        <v>0.4</v>
      </c>
      <c r="J25" s="41" t="s">
        <v>495</v>
      </c>
      <c r="K25" s="343">
        <v>1</v>
      </c>
      <c r="L25" s="343">
        <v>1</v>
      </c>
      <c r="M25" s="343">
        <v>35</v>
      </c>
      <c r="N25" s="341" t="s">
        <v>536</v>
      </c>
      <c r="O25" s="41" t="s">
        <v>507</v>
      </c>
      <c r="P25" s="41" t="s">
        <v>507</v>
      </c>
      <c r="Q25" s="344">
        <v>1.0049999999999999</v>
      </c>
      <c r="R25" s="344">
        <v>1.0049999999999999</v>
      </c>
      <c r="S25" s="41" t="s">
        <v>495</v>
      </c>
      <c r="T25" s="41" t="s">
        <v>495</v>
      </c>
      <c r="U25" s="41" t="s">
        <v>495</v>
      </c>
      <c r="V25" s="344" t="s">
        <v>519</v>
      </c>
      <c r="W25" s="344" t="s">
        <v>519</v>
      </c>
      <c r="X25" s="343" t="s">
        <v>495</v>
      </c>
      <c r="Y25" s="343" t="s">
        <v>495</v>
      </c>
      <c r="Z25" s="343" t="s">
        <v>495</v>
      </c>
      <c r="AA25" s="343" t="s">
        <v>495</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7">
    <mergeCell ref="F21:I21"/>
    <mergeCell ref="J21:J22"/>
    <mergeCell ref="K21:L22"/>
    <mergeCell ref="V21:W22"/>
    <mergeCell ref="X21:Y21"/>
    <mergeCell ref="E7:Y7"/>
    <mergeCell ref="E10:Y10"/>
    <mergeCell ref="E13:Y13"/>
    <mergeCell ref="L9:T9"/>
    <mergeCell ref="E12:Y12"/>
    <mergeCell ref="E5:Y5"/>
    <mergeCell ref="E15:Y15"/>
    <mergeCell ref="E16:Y16"/>
    <mergeCell ref="E18:Y18"/>
    <mergeCell ref="A19:AA19"/>
    <mergeCell ref="A21:A23"/>
    <mergeCell ref="B21:C22"/>
    <mergeCell ref="D21:E22"/>
    <mergeCell ref="Z21:AA21"/>
    <mergeCell ref="F22:G22"/>
    <mergeCell ref="H22:I22"/>
    <mergeCell ref="M21:N22"/>
    <mergeCell ref="O21:P22"/>
    <mergeCell ref="Q21:R22"/>
    <mergeCell ref="S21:S22"/>
    <mergeCell ref="T21:T22"/>
    <mergeCell ref="U21:U22"/>
  </mergeCells>
  <pageMargins left="0.19685039370078741" right="0"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4" zoomScale="80" zoomScaleNormal="80" workbookViewId="0">
      <selection activeCell="E26" sqref="E26"/>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80" t="str">
        <f>'1. паспорт местоположение'!A5</f>
        <v>Год раскрытия информации: 2026 год</v>
      </c>
      <c r="B5" s="180"/>
      <c r="C5" s="18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7" customFormat="1" ht="18" x14ac:dyDescent="0.35">
      <c r="A6" s="12"/>
      <c r="G6" s="11"/>
    </row>
    <row r="7" spans="1:29" s="7" customFormat="1" ht="17.399999999999999" x14ac:dyDescent="0.25">
      <c r="A7" s="184" t="s">
        <v>8</v>
      </c>
      <c r="B7" s="184"/>
      <c r="C7" s="184"/>
      <c r="D7" s="9"/>
      <c r="E7" s="9"/>
      <c r="F7" s="9"/>
      <c r="G7" s="9"/>
      <c r="H7" s="9"/>
      <c r="I7" s="9"/>
      <c r="J7" s="9"/>
      <c r="K7" s="9"/>
      <c r="L7" s="9"/>
      <c r="M7" s="9"/>
      <c r="N7" s="9"/>
      <c r="O7" s="9"/>
      <c r="P7" s="9"/>
      <c r="Q7" s="9"/>
      <c r="R7" s="9"/>
      <c r="S7" s="9"/>
      <c r="T7" s="9"/>
      <c r="U7" s="9"/>
    </row>
    <row r="8" spans="1:29" s="7" customFormat="1" ht="17.399999999999999" x14ac:dyDescent="0.25">
      <c r="A8" s="184"/>
      <c r="B8" s="184"/>
      <c r="C8" s="184"/>
      <c r="D8" s="10"/>
      <c r="E8" s="10"/>
      <c r="F8" s="10"/>
      <c r="G8" s="10"/>
      <c r="H8" s="9"/>
      <c r="I8" s="9"/>
      <c r="J8" s="9"/>
      <c r="K8" s="9"/>
      <c r="L8" s="9"/>
      <c r="M8" s="9"/>
      <c r="N8" s="9"/>
      <c r="O8" s="9"/>
      <c r="P8" s="9"/>
      <c r="Q8" s="9"/>
      <c r="R8" s="9"/>
      <c r="S8" s="9"/>
      <c r="T8" s="9"/>
      <c r="U8" s="9"/>
    </row>
    <row r="9" spans="1:29" s="7" customFormat="1" ht="17.399999999999999" x14ac:dyDescent="0.25">
      <c r="A9" s="185" t="str">
        <f>'1. паспорт местоположение'!A9:C9</f>
        <v>Общество с ограниченной отвественностью "Городская электросетевая компания"</v>
      </c>
      <c r="B9" s="185"/>
      <c r="C9" s="185"/>
      <c r="D9" s="6"/>
      <c r="E9" s="6"/>
      <c r="F9" s="6"/>
      <c r="G9" s="6"/>
      <c r="H9" s="9"/>
      <c r="I9" s="9"/>
      <c r="J9" s="9"/>
      <c r="K9" s="9"/>
      <c r="L9" s="9"/>
      <c r="M9" s="9"/>
      <c r="N9" s="9"/>
      <c r="O9" s="9"/>
      <c r="P9" s="9"/>
      <c r="Q9" s="9"/>
      <c r="R9" s="9"/>
      <c r="S9" s="9"/>
      <c r="T9" s="9"/>
      <c r="U9" s="9"/>
    </row>
    <row r="10" spans="1:29" s="7" customFormat="1" ht="17.399999999999999" x14ac:dyDescent="0.25">
      <c r="A10" s="181" t="s">
        <v>7</v>
      </c>
      <c r="B10" s="181"/>
      <c r="C10" s="181"/>
      <c r="D10" s="4"/>
      <c r="E10" s="4"/>
      <c r="F10" s="4"/>
      <c r="G10" s="4"/>
      <c r="H10" s="9"/>
      <c r="I10" s="9"/>
      <c r="J10" s="9"/>
      <c r="K10" s="9"/>
      <c r="L10" s="9"/>
      <c r="M10" s="9"/>
      <c r="N10" s="9"/>
      <c r="O10" s="9"/>
      <c r="P10" s="9"/>
      <c r="Q10" s="9"/>
      <c r="R10" s="9"/>
      <c r="S10" s="9"/>
      <c r="T10" s="9"/>
      <c r="U10" s="9"/>
    </row>
    <row r="11" spans="1:29" s="7" customFormat="1" ht="17.399999999999999" x14ac:dyDescent="0.25">
      <c r="A11" s="184"/>
      <c r="B11" s="184"/>
      <c r="C11" s="184"/>
      <c r="D11" s="10"/>
      <c r="E11" s="10"/>
      <c r="F11" s="10"/>
      <c r="G11" s="10"/>
      <c r="H11" s="9"/>
      <c r="I11" s="9"/>
      <c r="J11" s="9"/>
      <c r="K11" s="9"/>
      <c r="L11" s="9"/>
      <c r="M11" s="9"/>
      <c r="N11" s="9"/>
      <c r="O11" s="9"/>
      <c r="P11" s="9"/>
      <c r="Q11" s="9"/>
      <c r="R11" s="9"/>
      <c r="S11" s="9"/>
      <c r="T11" s="9"/>
      <c r="U11" s="9"/>
    </row>
    <row r="12" spans="1:29" s="7" customFormat="1" ht="17.399999999999999" x14ac:dyDescent="0.25">
      <c r="A12" s="185" t="str">
        <f>'1. паспорт местоположение'!A12:C12</f>
        <v>Q_14</v>
      </c>
      <c r="B12" s="185"/>
      <c r="C12" s="185"/>
      <c r="D12" s="6"/>
      <c r="E12" s="6"/>
      <c r="F12" s="6"/>
      <c r="G12" s="6"/>
      <c r="H12" s="9"/>
      <c r="I12" s="9"/>
      <c r="J12" s="9"/>
      <c r="K12" s="9"/>
      <c r="L12" s="9"/>
      <c r="M12" s="9"/>
      <c r="N12" s="9"/>
      <c r="O12" s="9"/>
      <c r="P12" s="9"/>
      <c r="Q12" s="9"/>
      <c r="R12" s="9"/>
      <c r="S12" s="9"/>
      <c r="T12" s="9"/>
      <c r="U12" s="9"/>
    </row>
    <row r="13" spans="1:29" s="7" customFormat="1" ht="17.399999999999999" x14ac:dyDescent="0.25">
      <c r="A13" s="181" t="s">
        <v>6</v>
      </c>
      <c r="B13" s="181"/>
      <c r="C13" s="181"/>
      <c r="D13" s="4"/>
      <c r="E13" s="4"/>
      <c r="F13" s="4"/>
      <c r="G13" s="4"/>
      <c r="H13" s="9"/>
      <c r="I13" s="9"/>
      <c r="J13" s="9"/>
      <c r="K13" s="9"/>
      <c r="L13" s="9"/>
      <c r="M13" s="9"/>
      <c r="N13" s="9"/>
      <c r="O13" s="9"/>
      <c r="P13" s="9"/>
      <c r="Q13" s="9"/>
      <c r="R13" s="9"/>
      <c r="S13" s="9"/>
      <c r="T13" s="9"/>
      <c r="U13" s="9"/>
    </row>
    <row r="14" spans="1:29" s="7" customFormat="1" ht="15.75" customHeight="1" x14ac:dyDescent="0.25">
      <c r="A14" s="192"/>
      <c r="B14" s="192"/>
      <c r="C14" s="192"/>
      <c r="D14" s="3"/>
      <c r="E14" s="3"/>
      <c r="F14" s="3"/>
      <c r="G14" s="3"/>
      <c r="H14" s="3"/>
      <c r="I14" s="3"/>
      <c r="J14" s="3"/>
      <c r="K14" s="3"/>
      <c r="L14" s="3"/>
      <c r="M14" s="3"/>
      <c r="N14" s="3"/>
      <c r="O14" s="3"/>
      <c r="P14" s="3"/>
      <c r="Q14" s="3"/>
      <c r="R14" s="3"/>
      <c r="S14" s="3"/>
      <c r="T14" s="3"/>
      <c r="U14" s="3"/>
    </row>
    <row r="15" spans="1:29" s="2" customFormat="1" ht="33" customHeight="1" x14ac:dyDescent="0.25">
      <c r="A15" s="187"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5" s="187"/>
      <c r="C15" s="187"/>
      <c r="D15" s="6"/>
      <c r="E15" s="6"/>
      <c r="F15" s="6"/>
      <c r="G15" s="6"/>
      <c r="H15" s="6"/>
      <c r="I15" s="6"/>
      <c r="J15" s="6"/>
      <c r="K15" s="6"/>
      <c r="L15" s="6"/>
      <c r="M15" s="6"/>
      <c r="N15" s="6"/>
      <c r="O15" s="6"/>
      <c r="P15" s="6"/>
      <c r="Q15" s="6"/>
      <c r="R15" s="6"/>
      <c r="S15" s="6"/>
      <c r="T15" s="6"/>
      <c r="U15" s="6"/>
    </row>
    <row r="16" spans="1:29" s="2" customFormat="1" ht="15" customHeight="1" x14ac:dyDescent="0.25">
      <c r="A16" s="181" t="s">
        <v>5</v>
      </c>
      <c r="B16" s="181"/>
      <c r="C16" s="181"/>
      <c r="D16" s="4"/>
      <c r="E16" s="4"/>
      <c r="F16" s="4"/>
      <c r="G16" s="4"/>
      <c r="H16" s="4"/>
      <c r="I16" s="4"/>
      <c r="J16" s="4"/>
      <c r="K16" s="4"/>
      <c r="L16" s="4"/>
      <c r="M16" s="4"/>
      <c r="N16" s="4"/>
      <c r="O16" s="4"/>
      <c r="P16" s="4"/>
      <c r="Q16" s="4"/>
      <c r="R16" s="4"/>
      <c r="S16" s="4"/>
      <c r="T16" s="4"/>
      <c r="U16" s="4"/>
    </row>
    <row r="17" spans="1:21" s="2" customFormat="1" ht="15" customHeight="1" x14ac:dyDescent="0.25">
      <c r="A17" s="192"/>
      <c r="B17" s="192"/>
      <c r="C17" s="192"/>
      <c r="D17" s="3"/>
      <c r="E17" s="3"/>
      <c r="F17" s="3"/>
      <c r="G17" s="3"/>
      <c r="H17" s="3"/>
      <c r="I17" s="3"/>
      <c r="J17" s="3"/>
      <c r="K17" s="3"/>
      <c r="L17" s="3"/>
      <c r="M17" s="3"/>
      <c r="N17" s="3"/>
      <c r="O17" s="3"/>
      <c r="P17" s="3"/>
      <c r="Q17" s="3"/>
      <c r="R17" s="3"/>
    </row>
    <row r="18" spans="1:21" s="2" customFormat="1" ht="27.75" customHeight="1" x14ac:dyDescent="0.25">
      <c r="A18" s="182" t="s">
        <v>450</v>
      </c>
      <c r="B18" s="182"/>
      <c r="C18" s="182"/>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170" t="s">
        <v>504</v>
      </c>
      <c r="D22" s="4"/>
      <c r="E22" s="4"/>
      <c r="F22" s="3"/>
      <c r="G22" s="3"/>
      <c r="H22" s="3"/>
      <c r="I22" s="3"/>
      <c r="J22" s="3"/>
      <c r="K22" s="3"/>
      <c r="L22" s="3"/>
      <c r="M22" s="3"/>
      <c r="N22" s="3"/>
      <c r="O22" s="3"/>
      <c r="P22" s="3"/>
    </row>
    <row r="23" spans="1:21" ht="42.75" customHeight="1" x14ac:dyDescent="0.3">
      <c r="A23" s="19" t="s">
        <v>62</v>
      </c>
      <c r="B23" s="21" t="s">
        <v>59</v>
      </c>
      <c r="C23" s="172" t="s">
        <v>503</v>
      </c>
    </row>
    <row r="24" spans="1:21" ht="63" customHeight="1" x14ac:dyDescent="0.3">
      <c r="A24" s="19" t="s">
        <v>61</v>
      </c>
      <c r="B24" s="21" t="s">
        <v>483</v>
      </c>
      <c r="C24" s="23" t="s">
        <v>522</v>
      </c>
    </row>
    <row r="25" spans="1:21" ht="63" customHeight="1" x14ac:dyDescent="0.3">
      <c r="A25" s="19" t="s">
        <v>60</v>
      </c>
      <c r="B25" s="21" t="s">
        <v>484</v>
      </c>
      <c r="C25" s="23" t="s">
        <v>538</v>
      </c>
      <c r="D25" s="169"/>
    </row>
    <row r="26" spans="1:21" ht="42.75" customHeight="1" x14ac:dyDescent="0.3">
      <c r="A26" s="19" t="s">
        <v>58</v>
      </c>
      <c r="B26" s="21" t="s">
        <v>230</v>
      </c>
      <c r="C26" s="23" t="s">
        <v>512</v>
      </c>
    </row>
    <row r="27" spans="1:21" ht="51.75" customHeight="1" x14ac:dyDescent="0.3">
      <c r="A27" s="19" t="s">
        <v>57</v>
      </c>
      <c r="B27" s="21" t="s">
        <v>464</v>
      </c>
      <c r="C27" s="172" t="s">
        <v>509</v>
      </c>
    </row>
    <row r="28" spans="1:21" ht="42.75" customHeight="1" x14ac:dyDescent="0.3">
      <c r="A28" s="19" t="s">
        <v>55</v>
      </c>
      <c r="B28" s="21" t="s">
        <v>56</v>
      </c>
      <c r="C28" s="23">
        <v>2029</v>
      </c>
    </row>
    <row r="29" spans="1:21" ht="42.75" customHeight="1" x14ac:dyDescent="0.3">
      <c r="A29" s="19" t="s">
        <v>53</v>
      </c>
      <c r="B29" s="20" t="s">
        <v>54</v>
      </c>
      <c r="C29" s="23">
        <v>2029</v>
      </c>
    </row>
    <row r="30" spans="1:21" ht="42.75" customHeight="1" x14ac:dyDescent="0.3">
      <c r="A30" s="19" t="s">
        <v>72</v>
      </c>
      <c r="B30" s="20" t="s">
        <v>52</v>
      </c>
      <c r="C30" s="23"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E7" zoomScale="70" zoomScaleNormal="70" zoomScaleSheetLayoutView="80" workbookViewId="0">
      <selection activeCell="A26" sqref="A26"/>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80" t="str">
        <f>'1. паспорт местоположение'!A5</f>
        <v>Год раскрытия информации: 2026 год</v>
      </c>
      <c r="B4" s="180"/>
      <c r="C4" s="180"/>
      <c r="D4" s="180"/>
      <c r="E4" s="180"/>
      <c r="F4" s="180"/>
      <c r="G4" s="180"/>
      <c r="H4" s="180"/>
      <c r="I4" s="180"/>
      <c r="J4" s="180"/>
      <c r="K4" s="180"/>
      <c r="L4" s="180"/>
      <c r="M4" s="180"/>
      <c r="N4" s="180"/>
      <c r="O4" s="180"/>
      <c r="P4" s="180"/>
      <c r="Q4" s="180"/>
      <c r="R4" s="180"/>
      <c r="S4" s="180"/>
      <c r="T4" s="180"/>
      <c r="U4" s="180"/>
      <c r="V4" s="180"/>
      <c r="W4" s="180"/>
      <c r="X4" s="180"/>
      <c r="Y4" s="180"/>
      <c r="Z4" s="180"/>
    </row>
    <row r="6" spans="1:28" ht="17.399999999999999" x14ac:dyDescent="0.3">
      <c r="A6" s="184" t="s">
        <v>8</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9"/>
      <c r="AB6" s="9"/>
    </row>
    <row r="7" spans="1:28" ht="17.399999999999999" x14ac:dyDescent="0.3">
      <c r="A7" s="184"/>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9"/>
      <c r="AB7" s="9"/>
    </row>
    <row r="8" spans="1:28" x14ac:dyDescent="0.3">
      <c r="A8" s="185" t="str">
        <f>'1. паспорт местоположение'!A9:C9</f>
        <v>Общество с ограниченной отвественностью "Городская электросетевая компания"</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6"/>
      <c r="AB8" s="6"/>
    </row>
    <row r="9" spans="1:28" ht="15.6" x14ac:dyDescent="0.3">
      <c r="A9" s="181" t="s">
        <v>7</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4"/>
      <c r="AB9" s="4"/>
    </row>
    <row r="10" spans="1:28" ht="17.399999999999999" x14ac:dyDescent="0.3">
      <c r="A10" s="184"/>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9"/>
      <c r="AB10" s="9"/>
    </row>
    <row r="11" spans="1:28" x14ac:dyDescent="0.3">
      <c r="A11" s="186" t="str">
        <f>'1. паспорт местоположение'!A12:C12</f>
        <v>Q_14</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6"/>
      <c r="AB11" s="6"/>
    </row>
    <row r="12" spans="1:28" ht="15.6" x14ac:dyDescent="0.3">
      <c r="A12" s="181" t="s">
        <v>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4"/>
      <c r="AB12" s="4"/>
    </row>
    <row r="13" spans="1:28" ht="18" x14ac:dyDescent="0.3">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8"/>
      <c r="AB13" s="8"/>
    </row>
    <row r="14" spans="1:28" x14ac:dyDescent="0.3">
      <c r="A14" s="185"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6"/>
      <c r="AB14" s="6"/>
    </row>
    <row r="15" spans="1:28" ht="15.6" x14ac:dyDescent="0.3">
      <c r="A15" s="181" t="s">
        <v>5</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4"/>
      <c r="AB15" s="4"/>
    </row>
    <row r="16" spans="1:28" x14ac:dyDescent="0.3">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4"/>
      <c r="AB16" s="14"/>
    </row>
    <row r="17" spans="1:28" x14ac:dyDescent="0.3">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4"/>
      <c r="AB17" s="14"/>
    </row>
    <row r="18" spans="1:28" x14ac:dyDescent="0.3">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4"/>
      <c r="AB18" s="14"/>
    </row>
    <row r="19" spans="1:28" x14ac:dyDescent="0.3">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4"/>
      <c r="AB19" s="14"/>
    </row>
    <row r="20" spans="1:28" x14ac:dyDescent="0.3">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4"/>
      <c r="AB20" s="14"/>
    </row>
    <row r="21" spans="1:28" x14ac:dyDescent="0.3">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4"/>
      <c r="AB21" s="14"/>
    </row>
    <row r="22" spans="1:28" x14ac:dyDescent="0.3">
      <c r="A22" s="211" t="s">
        <v>482</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147"/>
      <c r="AB22" s="147"/>
    </row>
    <row r="23" spans="1:28" ht="32.25" customHeight="1" x14ac:dyDescent="0.3">
      <c r="A23" s="213" t="s">
        <v>338</v>
      </c>
      <c r="B23" s="214"/>
      <c r="C23" s="214"/>
      <c r="D23" s="214"/>
      <c r="E23" s="214"/>
      <c r="F23" s="214"/>
      <c r="G23" s="214"/>
      <c r="H23" s="214"/>
      <c r="I23" s="214"/>
      <c r="J23" s="214"/>
      <c r="K23" s="214"/>
      <c r="L23" s="215"/>
      <c r="M23" s="212" t="s">
        <v>339</v>
      </c>
      <c r="N23" s="212"/>
      <c r="O23" s="212"/>
      <c r="P23" s="212"/>
      <c r="Q23" s="212"/>
      <c r="R23" s="212"/>
      <c r="S23" s="212"/>
      <c r="T23" s="212"/>
      <c r="U23" s="212"/>
      <c r="V23" s="212"/>
      <c r="W23" s="212"/>
      <c r="X23" s="212"/>
      <c r="Y23" s="212"/>
      <c r="Z23" s="212"/>
    </row>
    <row r="24" spans="1:28" ht="151.5" customHeight="1" x14ac:dyDescent="0.3">
      <c r="A24" s="81" t="s">
        <v>232</v>
      </c>
      <c r="B24" s="82" t="s">
        <v>240</v>
      </c>
      <c r="C24" s="81" t="s">
        <v>332</v>
      </c>
      <c r="D24" s="81" t="s">
        <v>233</v>
      </c>
      <c r="E24" s="81" t="s">
        <v>333</v>
      </c>
      <c r="F24" s="81" t="s">
        <v>335</v>
      </c>
      <c r="G24" s="81" t="s">
        <v>334</v>
      </c>
      <c r="H24" s="81" t="s">
        <v>234</v>
      </c>
      <c r="I24" s="81" t="s">
        <v>336</v>
      </c>
      <c r="J24" s="81" t="s">
        <v>241</v>
      </c>
      <c r="K24" s="82" t="s">
        <v>239</v>
      </c>
      <c r="L24" s="82" t="s">
        <v>235</v>
      </c>
      <c r="M24" s="83" t="s">
        <v>250</v>
      </c>
      <c r="N24" s="82" t="s">
        <v>493</v>
      </c>
      <c r="O24" s="81" t="s">
        <v>248</v>
      </c>
      <c r="P24" s="81" t="s">
        <v>249</v>
      </c>
      <c r="Q24" s="81" t="s">
        <v>247</v>
      </c>
      <c r="R24" s="81" t="s">
        <v>234</v>
      </c>
      <c r="S24" s="81" t="s">
        <v>246</v>
      </c>
      <c r="T24" s="81" t="s">
        <v>245</v>
      </c>
      <c r="U24" s="81" t="s">
        <v>331</v>
      </c>
      <c r="V24" s="81" t="s">
        <v>247</v>
      </c>
      <c r="W24" s="89" t="s">
        <v>238</v>
      </c>
      <c r="X24" s="89" t="s">
        <v>253</v>
      </c>
      <c r="Y24" s="89" t="s">
        <v>254</v>
      </c>
      <c r="Z24" s="91" t="s">
        <v>251</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324</v>
      </c>
      <c r="B26" s="77"/>
      <c r="C26" s="79" t="s">
        <v>325</v>
      </c>
      <c r="D26" s="79" t="s">
        <v>326</v>
      </c>
      <c r="E26" s="79" t="s">
        <v>327</v>
      </c>
      <c r="F26" s="79" t="s">
        <v>242</v>
      </c>
      <c r="G26" s="79" t="s">
        <v>328</v>
      </c>
      <c r="H26" s="79" t="s">
        <v>234</v>
      </c>
      <c r="I26" s="79" t="s">
        <v>329</v>
      </c>
      <c r="J26" s="79" t="s">
        <v>330</v>
      </c>
      <c r="K26" s="76"/>
      <c r="L26" s="79" t="s">
        <v>236</v>
      </c>
      <c r="M26" s="80" t="s">
        <v>244</v>
      </c>
      <c r="N26" s="76"/>
      <c r="O26" s="76"/>
      <c r="P26" s="76"/>
      <c r="Q26" s="76"/>
      <c r="R26" s="76"/>
      <c r="S26" s="76"/>
      <c r="T26" s="76"/>
      <c r="U26" s="76"/>
      <c r="V26" s="76"/>
      <c r="W26" s="76"/>
      <c r="X26" s="76"/>
      <c r="Y26" s="76"/>
      <c r="Z26" s="78" t="s">
        <v>252</v>
      </c>
    </row>
    <row r="27" spans="1:28" x14ac:dyDescent="0.3">
      <c r="A27" s="152" t="s">
        <v>495</v>
      </c>
      <c r="B27" s="152" t="s">
        <v>495</v>
      </c>
      <c r="C27" s="152" t="s">
        <v>495</v>
      </c>
      <c r="D27" s="152" t="s">
        <v>495</v>
      </c>
      <c r="E27" s="152" t="s">
        <v>495</v>
      </c>
      <c r="F27" s="152" t="s">
        <v>495</v>
      </c>
      <c r="G27" s="152" t="s">
        <v>495</v>
      </c>
      <c r="H27" s="152" t="s">
        <v>495</v>
      </c>
      <c r="I27" s="152" t="s">
        <v>495</v>
      </c>
      <c r="J27" s="152" t="s">
        <v>495</v>
      </c>
      <c r="K27" s="152" t="s">
        <v>495</v>
      </c>
      <c r="L27" s="152" t="s">
        <v>495</v>
      </c>
      <c r="M27" s="152" t="s">
        <v>495</v>
      </c>
      <c r="N27" s="152" t="s">
        <v>495</v>
      </c>
      <c r="O27" s="152" t="s">
        <v>495</v>
      </c>
      <c r="P27" s="152" t="s">
        <v>495</v>
      </c>
      <c r="Q27" s="152" t="s">
        <v>495</v>
      </c>
      <c r="R27" s="152" t="s">
        <v>495</v>
      </c>
      <c r="S27" s="152" t="s">
        <v>495</v>
      </c>
      <c r="T27" s="152" t="s">
        <v>495</v>
      </c>
      <c r="U27" s="152" t="s">
        <v>495</v>
      </c>
      <c r="V27" s="152" t="s">
        <v>495</v>
      </c>
      <c r="W27" s="152" t="s">
        <v>495</v>
      </c>
      <c r="X27" s="152" t="s">
        <v>495</v>
      </c>
      <c r="Y27" s="152" t="s">
        <v>495</v>
      </c>
      <c r="Z27" s="152" t="s">
        <v>495</v>
      </c>
    </row>
    <row r="31" spans="1:28" x14ac:dyDescent="0.3">
      <c r="A31"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50" zoomScaleNormal="50" workbookViewId="0">
      <selection activeCell="C22" sqref="C22"/>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15.3320312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80" t="str">
        <f>'1. паспорт местоположение'!A5</f>
        <v>Год раскрытия информации: 2026 год</v>
      </c>
      <c r="B5" s="180"/>
      <c r="C5" s="180"/>
      <c r="D5" s="180"/>
      <c r="E5" s="180"/>
      <c r="F5" s="180"/>
      <c r="G5" s="180"/>
      <c r="H5" s="180"/>
      <c r="I5" s="180"/>
      <c r="J5" s="180"/>
      <c r="K5" s="180"/>
      <c r="L5" s="180"/>
      <c r="M5" s="180"/>
      <c r="N5" s="180"/>
      <c r="O5" s="180"/>
      <c r="P5" s="146"/>
      <c r="Q5" s="146"/>
      <c r="R5" s="146"/>
      <c r="S5" s="146"/>
      <c r="T5" s="146"/>
      <c r="U5" s="146"/>
      <c r="V5" s="146"/>
      <c r="W5" s="146"/>
      <c r="X5" s="146"/>
      <c r="Y5" s="146"/>
      <c r="Z5" s="146"/>
      <c r="AA5" s="146"/>
      <c r="AB5" s="146"/>
    </row>
    <row r="6" spans="1:28" s="7" customFormat="1" ht="18" x14ac:dyDescent="0.35">
      <c r="A6" s="12"/>
      <c r="B6" s="12"/>
      <c r="L6" s="11"/>
    </row>
    <row r="7" spans="1:28" s="7" customFormat="1" ht="17.399999999999999" x14ac:dyDescent="0.25">
      <c r="A7" s="184" t="s">
        <v>8</v>
      </c>
      <c r="B7" s="184"/>
      <c r="C7" s="184"/>
      <c r="D7" s="184"/>
      <c r="E7" s="184"/>
      <c r="F7" s="184"/>
      <c r="G7" s="184"/>
      <c r="H7" s="184"/>
      <c r="I7" s="184"/>
      <c r="J7" s="184"/>
      <c r="K7" s="184"/>
      <c r="L7" s="184"/>
      <c r="M7" s="184"/>
      <c r="N7" s="184"/>
      <c r="O7" s="184"/>
      <c r="P7" s="9"/>
      <c r="Q7" s="9"/>
      <c r="R7" s="9"/>
      <c r="S7" s="9"/>
      <c r="T7" s="9"/>
      <c r="U7" s="9"/>
      <c r="V7" s="9"/>
      <c r="W7" s="9"/>
      <c r="X7" s="9"/>
      <c r="Y7" s="9"/>
      <c r="Z7" s="9"/>
    </row>
    <row r="8" spans="1:28" s="7" customFormat="1" ht="17.399999999999999" x14ac:dyDescent="0.25">
      <c r="A8" s="184"/>
      <c r="B8" s="184"/>
      <c r="C8" s="184"/>
      <c r="D8" s="184"/>
      <c r="E8" s="184"/>
      <c r="F8" s="184"/>
      <c r="G8" s="184"/>
      <c r="H8" s="184"/>
      <c r="I8" s="184"/>
      <c r="J8" s="184"/>
      <c r="K8" s="184"/>
      <c r="L8" s="184"/>
      <c r="M8" s="184"/>
      <c r="N8" s="184"/>
      <c r="O8" s="184"/>
      <c r="P8" s="9"/>
      <c r="Q8" s="9"/>
      <c r="R8" s="9"/>
      <c r="S8" s="9"/>
      <c r="T8" s="9"/>
      <c r="U8" s="9"/>
      <c r="V8" s="9"/>
      <c r="W8" s="9"/>
      <c r="X8" s="9"/>
      <c r="Y8" s="9"/>
      <c r="Z8" s="9"/>
    </row>
    <row r="9" spans="1:28" s="7" customFormat="1" ht="17.399999999999999" x14ac:dyDescent="0.25">
      <c r="A9" s="185" t="str">
        <f>'1. паспорт местоположение'!A9:C9</f>
        <v>Общество с ограниченной отвественностью "Городская электросетевая компания"</v>
      </c>
      <c r="B9" s="185"/>
      <c r="C9" s="185"/>
      <c r="D9" s="185"/>
      <c r="E9" s="185"/>
      <c r="F9" s="185"/>
      <c r="G9" s="185"/>
      <c r="H9" s="185"/>
      <c r="I9" s="185"/>
      <c r="J9" s="185"/>
      <c r="K9" s="185"/>
      <c r="L9" s="185"/>
      <c r="M9" s="185"/>
      <c r="N9" s="185"/>
      <c r="O9" s="185"/>
      <c r="P9" s="9"/>
      <c r="Q9" s="9"/>
      <c r="R9" s="9"/>
      <c r="S9" s="9"/>
      <c r="T9" s="9"/>
      <c r="U9" s="9"/>
      <c r="V9" s="9"/>
      <c r="W9" s="9"/>
      <c r="X9" s="9"/>
      <c r="Y9" s="9"/>
      <c r="Z9" s="9"/>
    </row>
    <row r="10" spans="1:28" s="7" customFormat="1" ht="17.399999999999999" x14ac:dyDescent="0.25">
      <c r="A10" s="181" t="s">
        <v>7</v>
      </c>
      <c r="B10" s="181"/>
      <c r="C10" s="181"/>
      <c r="D10" s="181"/>
      <c r="E10" s="181"/>
      <c r="F10" s="181"/>
      <c r="G10" s="181"/>
      <c r="H10" s="181"/>
      <c r="I10" s="181"/>
      <c r="J10" s="181"/>
      <c r="K10" s="181"/>
      <c r="L10" s="181"/>
      <c r="M10" s="181"/>
      <c r="N10" s="181"/>
      <c r="O10" s="181"/>
      <c r="P10" s="9"/>
      <c r="Q10" s="9"/>
      <c r="R10" s="9"/>
      <c r="S10" s="9"/>
      <c r="T10" s="9"/>
      <c r="U10" s="9"/>
      <c r="V10" s="9"/>
      <c r="W10" s="9"/>
      <c r="X10" s="9"/>
      <c r="Y10" s="9"/>
      <c r="Z10" s="9"/>
    </row>
    <row r="11" spans="1:28" s="7" customFormat="1" ht="17.399999999999999" x14ac:dyDescent="0.25">
      <c r="A11" s="184"/>
      <c r="B11" s="184"/>
      <c r="C11" s="184"/>
      <c r="D11" s="184"/>
      <c r="E11" s="184"/>
      <c r="F11" s="184"/>
      <c r="G11" s="184"/>
      <c r="H11" s="184"/>
      <c r="I11" s="184"/>
      <c r="J11" s="184"/>
      <c r="K11" s="184"/>
      <c r="L11" s="184"/>
      <c r="M11" s="184"/>
      <c r="N11" s="184"/>
      <c r="O11" s="184"/>
      <c r="P11" s="9"/>
      <c r="Q11" s="9"/>
      <c r="R11" s="9"/>
      <c r="S11" s="9"/>
      <c r="T11" s="9"/>
      <c r="U11" s="9"/>
      <c r="V11" s="9"/>
      <c r="W11" s="9"/>
      <c r="X11" s="9"/>
      <c r="Y11" s="9"/>
      <c r="Z11" s="9"/>
    </row>
    <row r="12" spans="1:28" s="7" customFormat="1" ht="17.399999999999999" x14ac:dyDescent="0.25">
      <c r="A12" s="186" t="str">
        <f>'1. паспорт местоположение'!A12:C12</f>
        <v>Q_14</v>
      </c>
      <c r="B12" s="186"/>
      <c r="C12" s="186"/>
      <c r="D12" s="186"/>
      <c r="E12" s="186"/>
      <c r="F12" s="186"/>
      <c r="G12" s="186"/>
      <c r="H12" s="186"/>
      <c r="I12" s="186"/>
      <c r="J12" s="186"/>
      <c r="K12" s="186"/>
      <c r="L12" s="186"/>
      <c r="M12" s="186"/>
      <c r="N12" s="186"/>
      <c r="O12" s="186"/>
      <c r="P12" s="9"/>
      <c r="Q12" s="9"/>
      <c r="R12" s="9"/>
      <c r="S12" s="9"/>
      <c r="T12" s="9"/>
      <c r="U12" s="9"/>
      <c r="V12" s="9"/>
      <c r="W12" s="9"/>
      <c r="X12" s="9"/>
      <c r="Y12" s="9"/>
      <c r="Z12" s="9"/>
    </row>
    <row r="13" spans="1:28" s="7" customFormat="1" ht="17.399999999999999" x14ac:dyDescent="0.25">
      <c r="A13" s="181" t="s">
        <v>6</v>
      </c>
      <c r="B13" s="181"/>
      <c r="C13" s="181"/>
      <c r="D13" s="181"/>
      <c r="E13" s="181"/>
      <c r="F13" s="181"/>
      <c r="G13" s="181"/>
      <c r="H13" s="181"/>
      <c r="I13" s="181"/>
      <c r="J13" s="181"/>
      <c r="K13" s="181"/>
      <c r="L13" s="181"/>
      <c r="M13" s="181"/>
      <c r="N13" s="181"/>
      <c r="O13" s="181"/>
      <c r="P13" s="9"/>
      <c r="Q13" s="9"/>
      <c r="R13" s="9"/>
      <c r="S13" s="9"/>
      <c r="T13" s="9"/>
      <c r="U13" s="9"/>
      <c r="V13" s="9"/>
      <c r="W13" s="9"/>
      <c r="X13" s="9"/>
      <c r="Y13" s="9"/>
      <c r="Z13" s="9"/>
    </row>
    <row r="14" spans="1:28" s="7" customFormat="1" ht="15.75" customHeight="1" x14ac:dyDescent="0.25">
      <c r="A14" s="192"/>
      <c r="B14" s="192"/>
      <c r="C14" s="192"/>
      <c r="D14" s="192"/>
      <c r="E14" s="192"/>
      <c r="F14" s="192"/>
      <c r="G14" s="192"/>
      <c r="H14" s="192"/>
      <c r="I14" s="192"/>
      <c r="J14" s="192"/>
      <c r="K14" s="192"/>
      <c r="L14" s="192"/>
      <c r="M14" s="192"/>
      <c r="N14" s="192"/>
      <c r="O14" s="192"/>
      <c r="P14" s="3"/>
      <c r="Q14" s="3"/>
      <c r="R14" s="3"/>
      <c r="S14" s="3"/>
      <c r="T14" s="3"/>
      <c r="U14" s="3"/>
      <c r="V14" s="3"/>
      <c r="W14" s="3"/>
      <c r="X14" s="3"/>
      <c r="Y14" s="3"/>
      <c r="Z14" s="3"/>
    </row>
    <row r="15" spans="1:28" s="2" customFormat="1" ht="13.8" x14ac:dyDescent="0.25">
      <c r="A15" s="185"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5" s="185"/>
      <c r="C15" s="185"/>
      <c r="D15" s="185"/>
      <c r="E15" s="185"/>
      <c r="F15" s="185"/>
      <c r="G15" s="185"/>
      <c r="H15" s="185"/>
      <c r="I15" s="185"/>
      <c r="J15" s="185"/>
      <c r="K15" s="185"/>
      <c r="L15" s="185"/>
      <c r="M15" s="185"/>
      <c r="N15" s="185"/>
      <c r="O15" s="185"/>
      <c r="P15" s="6"/>
      <c r="Q15" s="6"/>
      <c r="R15" s="6"/>
      <c r="S15" s="6"/>
      <c r="T15" s="6"/>
      <c r="U15" s="6"/>
      <c r="V15" s="6"/>
      <c r="W15" s="6"/>
      <c r="X15" s="6"/>
      <c r="Y15" s="6"/>
      <c r="Z15" s="6"/>
    </row>
    <row r="16" spans="1:28" s="2" customFormat="1" ht="15" customHeight="1" x14ac:dyDescent="0.25">
      <c r="A16" s="181" t="s">
        <v>5</v>
      </c>
      <c r="B16" s="181"/>
      <c r="C16" s="181"/>
      <c r="D16" s="181"/>
      <c r="E16" s="181"/>
      <c r="F16" s="181"/>
      <c r="G16" s="181"/>
      <c r="H16" s="181"/>
      <c r="I16" s="181"/>
      <c r="J16" s="181"/>
      <c r="K16" s="181"/>
      <c r="L16" s="181"/>
      <c r="M16" s="181"/>
      <c r="N16" s="181"/>
      <c r="O16" s="181"/>
      <c r="P16" s="4"/>
      <c r="Q16" s="4"/>
      <c r="R16" s="4"/>
      <c r="S16" s="4"/>
      <c r="T16" s="4"/>
      <c r="U16" s="4"/>
      <c r="V16" s="4"/>
      <c r="W16" s="4"/>
      <c r="X16" s="4"/>
      <c r="Y16" s="4"/>
      <c r="Z16" s="4"/>
    </row>
    <row r="17" spans="1:26" s="2" customFormat="1" ht="15" customHeight="1" x14ac:dyDescent="0.25">
      <c r="A17" s="192"/>
      <c r="B17" s="192"/>
      <c r="C17" s="192"/>
      <c r="D17" s="192"/>
      <c r="E17" s="192"/>
      <c r="F17" s="192"/>
      <c r="G17" s="192"/>
      <c r="H17" s="192"/>
      <c r="I17" s="192"/>
      <c r="J17" s="192"/>
      <c r="K17" s="192"/>
      <c r="L17" s="192"/>
      <c r="M17" s="192"/>
      <c r="N17" s="192"/>
      <c r="O17" s="192"/>
      <c r="P17" s="3"/>
      <c r="Q17" s="3"/>
      <c r="R17" s="3"/>
      <c r="S17" s="3"/>
      <c r="T17" s="3"/>
      <c r="U17" s="3"/>
      <c r="V17" s="3"/>
      <c r="W17" s="3"/>
    </row>
    <row r="18" spans="1:26" s="2" customFormat="1" ht="91.5" customHeight="1" x14ac:dyDescent="0.25">
      <c r="A18" s="216" t="s">
        <v>459</v>
      </c>
      <c r="B18" s="216"/>
      <c r="C18" s="216"/>
      <c r="D18" s="216"/>
      <c r="E18" s="216"/>
      <c r="F18" s="216"/>
      <c r="G18" s="216"/>
      <c r="H18" s="216"/>
      <c r="I18" s="216"/>
      <c r="J18" s="216"/>
      <c r="K18" s="216"/>
      <c r="L18" s="216"/>
      <c r="M18" s="216"/>
      <c r="N18" s="216"/>
      <c r="O18" s="216"/>
      <c r="P18" s="5"/>
      <c r="Q18" s="5"/>
      <c r="R18" s="5"/>
      <c r="S18" s="5"/>
      <c r="T18" s="5"/>
      <c r="U18" s="5"/>
      <c r="V18" s="5"/>
      <c r="W18" s="5"/>
      <c r="X18" s="5"/>
      <c r="Y18" s="5"/>
      <c r="Z18" s="5"/>
    </row>
    <row r="19" spans="1:26" s="2" customFormat="1" ht="78" customHeight="1" x14ac:dyDescent="0.25">
      <c r="A19" s="188" t="s">
        <v>4</v>
      </c>
      <c r="B19" s="188" t="s">
        <v>84</v>
      </c>
      <c r="C19" s="188" t="s">
        <v>83</v>
      </c>
      <c r="D19" s="188" t="s">
        <v>75</v>
      </c>
      <c r="E19" s="217" t="s">
        <v>82</v>
      </c>
      <c r="F19" s="218"/>
      <c r="G19" s="218"/>
      <c r="H19" s="218"/>
      <c r="I19" s="219"/>
      <c r="J19" s="188" t="s">
        <v>81</v>
      </c>
      <c r="K19" s="188"/>
      <c r="L19" s="188"/>
      <c r="M19" s="188"/>
      <c r="N19" s="188"/>
      <c r="O19" s="188"/>
      <c r="P19" s="3"/>
      <c r="Q19" s="3"/>
      <c r="R19" s="3"/>
      <c r="S19" s="3"/>
      <c r="T19" s="3"/>
      <c r="U19" s="3"/>
      <c r="V19" s="3"/>
      <c r="W19" s="3"/>
    </row>
    <row r="20" spans="1:26" s="2" customFormat="1" ht="51" customHeight="1" x14ac:dyDescent="0.25">
      <c r="A20" s="188"/>
      <c r="B20" s="188"/>
      <c r="C20" s="188"/>
      <c r="D20" s="188"/>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3" t="s">
        <v>64</v>
      </c>
      <c r="B22" s="148" t="s">
        <v>510</v>
      </c>
      <c r="C22" s="154" t="s">
        <v>495</v>
      </c>
      <c r="D22" s="154" t="s">
        <v>495</v>
      </c>
      <c r="E22" s="154" t="s">
        <v>495</v>
      </c>
      <c r="F22" s="154" t="s">
        <v>495</v>
      </c>
      <c r="G22" s="154" t="s">
        <v>495</v>
      </c>
      <c r="H22" s="154" t="s">
        <v>495</v>
      </c>
      <c r="I22" s="154" t="s">
        <v>495</v>
      </c>
      <c r="J22" s="154" t="s">
        <v>495</v>
      </c>
      <c r="K22" s="154" t="s">
        <v>495</v>
      </c>
      <c r="L22" s="154" t="s">
        <v>495</v>
      </c>
      <c r="M22" s="154" t="s">
        <v>495</v>
      </c>
      <c r="N22" s="154" t="s">
        <v>495</v>
      </c>
      <c r="O22" s="154" t="s">
        <v>495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6" zoomScale="90" zoomScaleNormal="90" workbookViewId="0">
      <selection activeCell="AW25" sqref="AW25"/>
    </sheetView>
  </sheetViews>
  <sheetFormatPr defaultColWidth="9.109375" defaultRowHeight="14.4" x14ac:dyDescent="0.3"/>
  <cols>
    <col min="1" max="3" width="9.109375" style="92"/>
    <col min="4" max="4" width="18.4414062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44140625" style="92" customWidth="1"/>
    <col min="41" max="41" width="16.44140625" style="92" customWidth="1"/>
    <col min="42" max="42" width="15.6640625" style="92" customWidth="1"/>
    <col min="43" max="43" width="9.44140625" style="92" customWidth="1"/>
    <col min="44" max="44" width="8.44140625" style="92" customWidth="1"/>
    <col min="45" max="16384" width="9.109375" style="92"/>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80" t="str">
        <f>'1. паспорт местоположение'!A5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s="7" customFormat="1" ht="18" x14ac:dyDescent="0.35">
      <c r="A6" s="12"/>
      <c r="K6" s="11"/>
    </row>
    <row r="7" spans="1:44" s="7" customFormat="1" ht="17.399999999999999" x14ac:dyDescent="0.25">
      <c r="A7" s="184" t="s">
        <v>8</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09" t="str">
        <f>'1. паспорт местоположение'!A9:C9</f>
        <v>Общество с ограниченной отвественностью "Городская электросетевая компания"</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7" customFormat="1" ht="18.75" customHeight="1" x14ac:dyDescent="0.25">
      <c r="A10" s="181" t="s">
        <v>7</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86" t="str">
        <f>'1. паспорт местоположение'!A12:C12</f>
        <v>Q_14</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7" customFormat="1" ht="18.75" customHeight="1" x14ac:dyDescent="0.25">
      <c r="A13" s="181" t="s">
        <v>6</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187"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2" customFormat="1" ht="15" customHeight="1" x14ac:dyDescent="0.25">
      <c r="A16" s="181" t="s">
        <v>5</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3" t="s">
        <v>460</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 x14ac:dyDescent="0.3">
      <c r="AO19" s="117"/>
      <c r="AP19" s="117"/>
      <c r="AQ19" s="117"/>
      <c r="AR19" s="25"/>
    </row>
    <row r="20" spans="1:45" ht="18" x14ac:dyDescent="0.35">
      <c r="AO20" s="117"/>
      <c r="AP20" s="117"/>
      <c r="AQ20" s="117"/>
      <c r="AR20" s="11"/>
    </row>
    <row r="21" spans="1:45" ht="20.25" customHeight="1" x14ac:dyDescent="0.35">
      <c r="AO21" s="117"/>
      <c r="AP21" s="117"/>
      <c r="AQ21" s="117"/>
      <c r="AR21" s="11"/>
    </row>
    <row r="22" spans="1:45" s="2" customFormat="1" ht="15" customHeight="1" x14ac:dyDescent="0.25">
      <c r="A22" s="181"/>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row>
    <row r="23" spans="1:45" ht="15.6" x14ac:dyDescent="0.3">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5">
      <c r="A24" s="284" t="s">
        <v>320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0</v>
      </c>
      <c r="AL24" s="284"/>
      <c r="AM24" s="93"/>
      <c r="AN24" s="93"/>
      <c r="AS24" s="99"/>
    </row>
    <row r="25" spans="1:45" ht="12.75" customHeight="1" x14ac:dyDescent="0.3">
      <c r="A25" s="265" t="s">
        <v>319</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85"/>
      <c r="AL25" s="248"/>
      <c r="AM25" s="94"/>
      <c r="AN25" s="286" t="s">
        <v>318</v>
      </c>
      <c r="AO25" s="286"/>
      <c r="AP25" s="286"/>
      <c r="AQ25" s="283"/>
      <c r="AR25" s="283"/>
      <c r="AS25" s="99"/>
    </row>
    <row r="26" spans="1:45" ht="17.25" customHeight="1" x14ac:dyDescent="0.3">
      <c r="A26" s="231" t="s">
        <v>317</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94"/>
      <c r="AN26" s="268" t="s">
        <v>316</v>
      </c>
      <c r="AO26" s="275"/>
      <c r="AP26" s="276"/>
      <c r="AQ26" s="268"/>
      <c r="AR26" s="269"/>
      <c r="AS26" s="99"/>
    </row>
    <row r="27" spans="1:45" ht="17.25" customHeight="1" x14ac:dyDescent="0.3">
      <c r="A27" s="231" t="s">
        <v>315</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94"/>
      <c r="AN27" s="268" t="s">
        <v>314</v>
      </c>
      <c r="AO27" s="275"/>
      <c r="AP27" s="276"/>
      <c r="AQ27" s="268"/>
      <c r="AR27" s="269"/>
      <c r="AS27" s="99"/>
    </row>
    <row r="28" spans="1:45" ht="27.75" customHeight="1" thickBot="1" x14ac:dyDescent="0.35">
      <c r="A28" s="277" t="s">
        <v>313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51"/>
      <c r="AL28" s="251"/>
      <c r="AM28" s="94"/>
      <c r="AN28" s="280" t="s">
        <v>312</v>
      </c>
      <c r="AO28" s="281"/>
      <c r="AP28" s="282"/>
      <c r="AQ28" s="268"/>
      <c r="AR28" s="269"/>
      <c r="AS28" s="99"/>
    </row>
    <row r="29" spans="1:45" ht="17.25" customHeight="1" x14ac:dyDescent="0.3">
      <c r="A29" s="270" t="s">
        <v>311</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8"/>
      <c r="AL29" s="248"/>
      <c r="AM29" s="94"/>
      <c r="AN29" s="233"/>
      <c r="AO29" s="273"/>
      <c r="AP29" s="273"/>
      <c r="AQ29" s="268"/>
      <c r="AR29" s="274"/>
      <c r="AS29" s="99"/>
    </row>
    <row r="30" spans="1:45" ht="17.25" customHeight="1" x14ac:dyDescent="0.3">
      <c r="A30" s="231" t="s">
        <v>310</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94"/>
      <c r="AS30" s="99"/>
    </row>
    <row r="31" spans="1:45" ht="17.25" customHeight="1" x14ac:dyDescent="0.3">
      <c r="A31" s="231" t="s">
        <v>309</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94"/>
      <c r="AN31" s="94"/>
      <c r="AO31" s="115"/>
      <c r="AP31" s="115"/>
      <c r="AQ31" s="115"/>
      <c r="AR31" s="115"/>
      <c r="AS31" s="99"/>
    </row>
    <row r="32" spans="1:45" ht="17.25" customHeight="1" x14ac:dyDescent="0.3">
      <c r="A32" s="231" t="s">
        <v>284</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94"/>
      <c r="AN32" s="94"/>
      <c r="AO32" s="94"/>
      <c r="AP32" s="94"/>
      <c r="AQ32" s="94"/>
      <c r="AR32" s="94"/>
      <c r="AS32" s="99"/>
    </row>
    <row r="33" spans="1:45" ht="17.25" customHeight="1" x14ac:dyDescent="0.3">
      <c r="A33" s="231" t="s">
        <v>308</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7"/>
      <c r="AL33" s="257"/>
      <c r="AM33" s="94"/>
      <c r="AN33" s="94"/>
      <c r="AO33" s="94"/>
      <c r="AP33" s="94"/>
      <c r="AQ33" s="94"/>
      <c r="AR33" s="94"/>
      <c r="AS33" s="99"/>
    </row>
    <row r="34" spans="1:45" ht="17.25" customHeight="1" x14ac:dyDescent="0.3">
      <c r="A34" s="231" t="s">
        <v>307</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94"/>
      <c r="AN34" s="94"/>
      <c r="AO34" s="94"/>
      <c r="AP34" s="94"/>
      <c r="AQ34" s="94"/>
      <c r="AR34" s="94"/>
      <c r="AS34" s="99"/>
    </row>
    <row r="35" spans="1:45" ht="17.25" customHeight="1" x14ac:dyDescent="0.3">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94"/>
      <c r="AN35" s="94"/>
      <c r="AO35" s="94"/>
      <c r="AP35" s="94"/>
      <c r="AQ35" s="94"/>
      <c r="AR35" s="94"/>
      <c r="AS35" s="99"/>
    </row>
    <row r="36" spans="1:45" ht="17.25" customHeight="1" thickBot="1" x14ac:dyDescent="0.35">
      <c r="A36" s="249" t="s">
        <v>272</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67"/>
      <c r="AL36" s="251"/>
      <c r="AM36" s="94"/>
      <c r="AN36" s="94"/>
      <c r="AO36" s="94"/>
      <c r="AP36" s="94"/>
      <c r="AQ36" s="94"/>
      <c r="AR36" s="94"/>
      <c r="AS36" s="99"/>
    </row>
    <row r="37" spans="1:45" ht="17.25" customHeight="1" x14ac:dyDescent="0.3">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48"/>
      <c r="AL37" s="248"/>
      <c r="AM37" s="94"/>
      <c r="AN37" s="94"/>
      <c r="AO37" s="94"/>
      <c r="AP37" s="94"/>
      <c r="AQ37" s="94"/>
      <c r="AR37" s="94"/>
      <c r="AS37" s="99"/>
    </row>
    <row r="38" spans="1:45" ht="17.25" customHeight="1" x14ac:dyDescent="0.3">
      <c r="A38" s="231" t="s">
        <v>306</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94"/>
      <c r="AN38" s="94"/>
      <c r="AO38" s="94"/>
      <c r="AP38" s="94"/>
      <c r="AQ38" s="94"/>
      <c r="AR38" s="94"/>
      <c r="AS38" s="99"/>
    </row>
    <row r="39" spans="1:45" ht="17.25" customHeight="1" thickBot="1" x14ac:dyDescent="0.35">
      <c r="A39" s="249" t="s">
        <v>305</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1"/>
      <c r="AL39" s="251"/>
      <c r="AM39" s="94"/>
      <c r="AN39" s="94"/>
      <c r="AO39" s="94"/>
      <c r="AP39" s="94"/>
      <c r="AQ39" s="94"/>
      <c r="AR39" s="94"/>
      <c r="AS39" s="99"/>
    </row>
    <row r="40" spans="1:45" ht="17.25" customHeight="1" x14ac:dyDescent="0.3">
      <c r="A40" s="265" t="s">
        <v>304</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48"/>
      <c r="AL40" s="248"/>
      <c r="AM40" s="94"/>
      <c r="AN40" s="94"/>
      <c r="AO40" s="94"/>
      <c r="AP40" s="94"/>
      <c r="AQ40" s="94"/>
      <c r="AR40" s="94"/>
      <c r="AS40" s="99"/>
    </row>
    <row r="41" spans="1:45" ht="17.25" customHeight="1" x14ac:dyDescent="0.3">
      <c r="A41" s="231" t="s">
        <v>303</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94"/>
      <c r="AN41" s="94"/>
      <c r="AO41" s="94"/>
      <c r="AP41" s="94"/>
      <c r="AQ41" s="94"/>
      <c r="AR41" s="94"/>
      <c r="AS41" s="99"/>
    </row>
    <row r="42" spans="1:45" ht="17.25" customHeight="1" x14ac:dyDescent="0.3">
      <c r="A42" s="231" t="s">
        <v>302</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94"/>
      <c r="AN42" s="94"/>
      <c r="AO42" s="94"/>
      <c r="AP42" s="94"/>
      <c r="AQ42" s="94"/>
      <c r="AR42" s="94"/>
      <c r="AS42" s="99"/>
    </row>
    <row r="43" spans="1:45" ht="17.25" customHeight="1" x14ac:dyDescent="0.3">
      <c r="A43" s="231" t="s">
        <v>301</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94"/>
      <c r="AN43" s="94"/>
      <c r="AO43" s="94"/>
      <c r="AP43" s="94"/>
      <c r="AQ43" s="94"/>
      <c r="AR43" s="94"/>
      <c r="AS43" s="99"/>
    </row>
    <row r="44" spans="1:45" ht="17.25" customHeight="1" x14ac:dyDescent="0.3">
      <c r="A44" s="231" t="s">
        <v>300</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94"/>
      <c r="AN44" s="94"/>
      <c r="AO44" s="94"/>
      <c r="AP44" s="94"/>
      <c r="AQ44" s="94"/>
      <c r="AR44" s="94"/>
      <c r="AS44" s="99"/>
    </row>
    <row r="45" spans="1:45" ht="17.25" customHeight="1" x14ac:dyDescent="0.3">
      <c r="A45" s="231" t="s">
        <v>299</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58"/>
      <c r="AL45" s="233"/>
      <c r="AM45" s="94"/>
      <c r="AN45" s="94"/>
      <c r="AO45" s="94"/>
      <c r="AP45" s="94"/>
      <c r="AQ45" s="94"/>
      <c r="AR45" s="94"/>
      <c r="AS45" s="99"/>
    </row>
    <row r="46" spans="1:45" ht="17.25" customHeight="1" thickBot="1" x14ac:dyDescent="0.35">
      <c r="A46" s="259" t="s">
        <v>298</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1"/>
      <c r="AL46" s="261"/>
      <c r="AM46" s="94"/>
      <c r="AN46" s="94"/>
      <c r="AO46" s="94"/>
      <c r="AP46" s="94"/>
      <c r="AQ46" s="94"/>
      <c r="AR46" s="94"/>
      <c r="AS46" s="99"/>
    </row>
    <row r="47" spans="1:45" ht="24" customHeight="1" x14ac:dyDescent="0.3">
      <c r="A47" s="262" t="s">
        <v>297</v>
      </c>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4"/>
      <c r="AK47" s="248" t="s">
        <v>3</v>
      </c>
      <c r="AL47" s="248"/>
      <c r="AM47" s="248" t="s">
        <v>278</v>
      </c>
      <c r="AN47" s="248"/>
      <c r="AO47" s="107" t="s">
        <v>277</v>
      </c>
      <c r="AP47" s="107" t="s">
        <v>276</v>
      </c>
      <c r="AQ47" s="99"/>
    </row>
    <row r="48" spans="1:45" ht="12" customHeight="1" x14ac:dyDescent="0.3">
      <c r="A48" s="231" t="s">
        <v>296</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10"/>
      <c r="AP48" s="110"/>
      <c r="AQ48" s="99"/>
    </row>
    <row r="49" spans="1:43" ht="12" customHeight="1" x14ac:dyDescent="0.3">
      <c r="A49" s="231" t="s">
        <v>295</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10"/>
      <c r="AP49" s="110"/>
      <c r="AQ49" s="99"/>
    </row>
    <row r="50" spans="1:43" ht="12" customHeight="1" thickBot="1" x14ac:dyDescent="0.35">
      <c r="A50" s="249" t="s">
        <v>294</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1"/>
      <c r="AL50" s="251"/>
      <c r="AM50" s="251"/>
      <c r="AN50" s="251"/>
      <c r="AO50" s="113"/>
      <c r="AP50" s="113"/>
      <c r="AQ50" s="99"/>
    </row>
    <row r="51" spans="1:43" ht="6.75" customHeight="1" thickBot="1" x14ac:dyDescent="0.3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94"/>
      <c r="AN51" s="94"/>
      <c r="AO51" s="94"/>
      <c r="AP51" s="94"/>
      <c r="AQ51" s="99"/>
    </row>
    <row r="52" spans="1:43" ht="24" customHeight="1" x14ac:dyDescent="0.3">
      <c r="A52" s="246" t="s">
        <v>293</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8" t="s">
        <v>3</v>
      </c>
      <c r="AL52" s="248"/>
      <c r="AM52" s="248" t="s">
        <v>278</v>
      </c>
      <c r="AN52" s="248"/>
      <c r="AO52" s="107" t="s">
        <v>277</v>
      </c>
      <c r="AP52" s="107" t="s">
        <v>276</v>
      </c>
      <c r="AQ52" s="99"/>
    </row>
    <row r="53" spans="1:43" ht="11.25" customHeight="1" x14ac:dyDescent="0.3">
      <c r="A53" s="255" t="s">
        <v>292</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7"/>
      <c r="AL53" s="257"/>
      <c r="AM53" s="257"/>
      <c r="AN53" s="257"/>
      <c r="AO53" s="114"/>
      <c r="AP53" s="114"/>
      <c r="AQ53" s="99"/>
    </row>
    <row r="54" spans="1:43" ht="12" customHeight="1" x14ac:dyDescent="0.3">
      <c r="A54" s="231" t="s">
        <v>291</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10"/>
      <c r="AP54" s="110"/>
      <c r="AQ54" s="99"/>
    </row>
    <row r="55" spans="1:43" ht="12" customHeight="1" x14ac:dyDescent="0.3">
      <c r="A55" s="231" t="s">
        <v>290</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10"/>
      <c r="AP55" s="110"/>
      <c r="AQ55" s="99"/>
    </row>
    <row r="56" spans="1:43" ht="12" customHeight="1" thickBot="1" x14ac:dyDescent="0.35">
      <c r="A56" s="249" t="s">
        <v>289</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1"/>
      <c r="AL56" s="251"/>
      <c r="AM56" s="251"/>
      <c r="AN56" s="251"/>
      <c r="AO56" s="113"/>
      <c r="AP56" s="113"/>
      <c r="AQ56" s="99"/>
    </row>
    <row r="57" spans="1:43" ht="6" customHeight="1" thickBot="1" x14ac:dyDescent="0.3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4"/>
      <c r="AN57" s="94"/>
      <c r="AO57" s="94"/>
      <c r="AP57" s="94"/>
      <c r="AQ57" s="93"/>
    </row>
    <row r="58" spans="1:43" ht="24" customHeight="1" x14ac:dyDescent="0.3">
      <c r="A58" s="246" t="s">
        <v>288</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248" t="s">
        <v>3</v>
      </c>
      <c r="AL58" s="248"/>
      <c r="AM58" s="248" t="s">
        <v>278</v>
      </c>
      <c r="AN58" s="248"/>
      <c r="AO58" s="107" t="s">
        <v>277</v>
      </c>
      <c r="AP58" s="107" t="s">
        <v>276</v>
      </c>
      <c r="AQ58" s="99"/>
    </row>
    <row r="59" spans="1:43" ht="12.75" customHeight="1" x14ac:dyDescent="0.3">
      <c r="A59" s="252" t="s">
        <v>287</v>
      </c>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4"/>
      <c r="AL59" s="254"/>
      <c r="AM59" s="254"/>
      <c r="AN59" s="254"/>
      <c r="AO59" s="112"/>
      <c r="AP59" s="112"/>
      <c r="AQ59" s="105"/>
    </row>
    <row r="60" spans="1:43" ht="12" customHeight="1" x14ac:dyDescent="0.3">
      <c r="A60" s="231" t="s">
        <v>286</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10"/>
      <c r="AP60" s="110"/>
      <c r="AQ60" s="99"/>
    </row>
    <row r="61" spans="1:43" ht="12" customHeight="1" x14ac:dyDescent="0.3">
      <c r="A61" s="231" t="s">
        <v>285</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10"/>
      <c r="AP61" s="110"/>
      <c r="AQ61" s="99"/>
    </row>
    <row r="62" spans="1:43" ht="12" customHeight="1" x14ac:dyDescent="0.3">
      <c r="A62" s="231" t="s">
        <v>284</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10"/>
      <c r="AP62" s="110"/>
      <c r="AQ62" s="99"/>
    </row>
    <row r="63" spans="1:43" ht="9.75" customHeight="1" x14ac:dyDescent="0.3">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10"/>
      <c r="AP63" s="110"/>
      <c r="AQ63" s="99"/>
    </row>
    <row r="64" spans="1:43" ht="9.75" customHeight="1" x14ac:dyDescent="0.3">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10"/>
      <c r="AP64" s="110"/>
      <c r="AQ64" s="99"/>
    </row>
    <row r="65" spans="1:43" ht="12" customHeight="1" x14ac:dyDescent="0.3">
      <c r="A65" s="231" t="s">
        <v>283</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10"/>
      <c r="AP65" s="110"/>
      <c r="AQ65" s="99"/>
    </row>
    <row r="66" spans="1:43" ht="27.75" customHeight="1" x14ac:dyDescent="0.3">
      <c r="A66" s="235" t="s">
        <v>282</v>
      </c>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7"/>
      <c r="AK66" s="238"/>
      <c r="AL66" s="238"/>
      <c r="AM66" s="238"/>
      <c r="AN66" s="238"/>
      <c r="AO66" s="111"/>
      <c r="AP66" s="111"/>
      <c r="AQ66" s="105"/>
    </row>
    <row r="67" spans="1:43" ht="11.25" customHeight="1" x14ac:dyDescent="0.3">
      <c r="A67" s="231" t="s">
        <v>274</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10"/>
      <c r="AP67" s="110"/>
      <c r="AQ67" s="99"/>
    </row>
    <row r="68" spans="1:43" ht="25.5" customHeight="1" x14ac:dyDescent="0.3">
      <c r="A68" s="235" t="s">
        <v>275</v>
      </c>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7"/>
      <c r="AK68" s="238"/>
      <c r="AL68" s="238"/>
      <c r="AM68" s="238"/>
      <c r="AN68" s="238"/>
      <c r="AO68" s="111"/>
      <c r="AP68" s="111"/>
      <c r="AQ68" s="105"/>
    </row>
    <row r="69" spans="1:43" ht="12" customHeight="1" x14ac:dyDescent="0.3">
      <c r="A69" s="231" t="s">
        <v>273</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10"/>
      <c r="AP69" s="110"/>
      <c r="AQ69" s="99"/>
    </row>
    <row r="70" spans="1:43" ht="12.75" customHeight="1" x14ac:dyDescent="0.3">
      <c r="A70" s="240" t="s">
        <v>281</v>
      </c>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c r="AB70" s="241"/>
      <c r="AC70" s="241"/>
      <c r="AD70" s="241"/>
      <c r="AE70" s="241"/>
      <c r="AF70" s="241"/>
      <c r="AG70" s="241"/>
      <c r="AH70" s="241"/>
      <c r="AI70" s="241"/>
      <c r="AJ70" s="241"/>
      <c r="AK70" s="238"/>
      <c r="AL70" s="238"/>
      <c r="AM70" s="238"/>
      <c r="AN70" s="238"/>
      <c r="AO70" s="111"/>
      <c r="AP70" s="111"/>
      <c r="AQ70" s="105"/>
    </row>
    <row r="71" spans="1:43" ht="12" customHeight="1" x14ac:dyDescent="0.3">
      <c r="A71" s="231" t="s">
        <v>272</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10"/>
      <c r="AP71" s="110"/>
      <c r="AQ71" s="99"/>
    </row>
    <row r="72" spans="1:43" ht="12.75" customHeight="1" thickBot="1" x14ac:dyDescent="0.35">
      <c r="A72" s="242" t="s">
        <v>280</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4"/>
      <c r="AK72" s="245"/>
      <c r="AL72" s="245"/>
      <c r="AM72" s="245"/>
      <c r="AN72" s="245"/>
      <c r="AO72" s="109"/>
      <c r="AP72" s="109"/>
      <c r="AQ72" s="105"/>
    </row>
    <row r="73" spans="1:43" ht="7.5" customHeight="1" thickBot="1" x14ac:dyDescent="0.3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4"/>
      <c r="AN73" s="94"/>
      <c r="AO73" s="94"/>
      <c r="AP73" s="94"/>
      <c r="AQ73" s="93"/>
    </row>
    <row r="74" spans="1:43" ht="25.5" customHeight="1" x14ac:dyDescent="0.3">
      <c r="A74" s="246" t="s">
        <v>279</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8" t="s">
        <v>3</v>
      </c>
      <c r="AL74" s="248"/>
      <c r="AM74" s="248" t="s">
        <v>278</v>
      </c>
      <c r="AN74" s="248"/>
      <c r="AO74" s="107" t="s">
        <v>277</v>
      </c>
      <c r="AP74" s="107" t="s">
        <v>276</v>
      </c>
      <c r="AQ74" s="99"/>
    </row>
    <row r="75" spans="1:43" ht="25.5" customHeight="1" x14ac:dyDescent="0.3">
      <c r="A75" s="235" t="s">
        <v>275</v>
      </c>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7"/>
      <c r="AK75" s="238"/>
      <c r="AL75" s="238"/>
      <c r="AM75" s="239"/>
      <c r="AN75" s="239"/>
      <c r="AO75" s="103"/>
      <c r="AP75" s="103"/>
      <c r="AQ75" s="105"/>
    </row>
    <row r="76" spans="1:43" ht="12" customHeight="1" x14ac:dyDescent="0.3">
      <c r="A76" s="231" t="s">
        <v>274</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34"/>
      <c r="AN76" s="234"/>
      <c r="AO76" s="106"/>
      <c r="AP76" s="106"/>
      <c r="AQ76" s="99"/>
    </row>
    <row r="77" spans="1:43" ht="12" customHeight="1" x14ac:dyDescent="0.3">
      <c r="A77" s="231" t="s">
        <v>273</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34"/>
      <c r="AN77" s="234"/>
      <c r="AO77" s="106"/>
      <c r="AP77" s="106"/>
      <c r="AQ77" s="99"/>
    </row>
    <row r="78" spans="1:43" ht="12" customHeight="1" x14ac:dyDescent="0.3">
      <c r="A78" s="231" t="s">
        <v>272</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34"/>
      <c r="AN78" s="234"/>
      <c r="AO78" s="106"/>
      <c r="AP78" s="106"/>
      <c r="AQ78" s="99"/>
    </row>
    <row r="79" spans="1:43" ht="12" customHeight="1" x14ac:dyDescent="0.3">
      <c r="A79" s="231" t="s">
        <v>271</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34"/>
      <c r="AN79" s="234"/>
      <c r="AO79" s="106"/>
      <c r="AP79" s="106"/>
      <c r="AQ79" s="99"/>
    </row>
    <row r="80" spans="1:43" ht="12" customHeight="1" x14ac:dyDescent="0.3">
      <c r="A80" s="231" t="s">
        <v>270</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34"/>
      <c r="AN80" s="234"/>
      <c r="AO80" s="106"/>
      <c r="AP80" s="106"/>
      <c r="AQ80" s="99"/>
    </row>
    <row r="81" spans="1:45" ht="12.75" customHeight="1" x14ac:dyDescent="0.3">
      <c r="A81" s="231" t="s">
        <v>269</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34"/>
      <c r="AN81" s="234"/>
      <c r="AO81" s="106"/>
      <c r="AP81" s="106"/>
      <c r="AQ81" s="99"/>
    </row>
    <row r="82" spans="1:45" ht="12.75" customHeight="1" x14ac:dyDescent="0.3">
      <c r="A82" s="231" t="s">
        <v>268</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34"/>
      <c r="AN82" s="234"/>
      <c r="AO82" s="106"/>
      <c r="AP82" s="106"/>
      <c r="AQ82" s="99"/>
    </row>
    <row r="83" spans="1:45" ht="12" customHeight="1" x14ac:dyDescent="0.3">
      <c r="A83" s="240" t="s">
        <v>267</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38"/>
      <c r="AL83" s="238"/>
      <c r="AM83" s="239"/>
      <c r="AN83" s="239"/>
      <c r="AO83" s="103"/>
      <c r="AP83" s="103"/>
      <c r="AQ83" s="105"/>
    </row>
    <row r="84" spans="1:45" ht="12" customHeight="1" x14ac:dyDescent="0.3">
      <c r="A84" s="240" t="s">
        <v>266</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c r="AH84" s="241"/>
      <c r="AI84" s="241"/>
      <c r="AJ84" s="241"/>
      <c r="AK84" s="238"/>
      <c r="AL84" s="238"/>
      <c r="AM84" s="239"/>
      <c r="AN84" s="239"/>
      <c r="AO84" s="103"/>
      <c r="AP84" s="103"/>
      <c r="AQ84" s="105"/>
    </row>
    <row r="85" spans="1:45" ht="12" customHeight="1" x14ac:dyDescent="0.3">
      <c r="A85" s="231" t="s">
        <v>265</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34"/>
      <c r="AN85" s="234"/>
      <c r="AO85" s="106"/>
      <c r="AP85" s="106"/>
      <c r="AQ85" s="93"/>
    </row>
    <row r="86" spans="1:45" ht="27.75" customHeight="1" x14ac:dyDescent="0.3">
      <c r="A86" s="235" t="s">
        <v>264</v>
      </c>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7"/>
      <c r="AK86" s="238"/>
      <c r="AL86" s="238"/>
      <c r="AM86" s="239"/>
      <c r="AN86" s="239"/>
      <c r="AO86" s="103"/>
      <c r="AP86" s="103"/>
      <c r="AQ86" s="105"/>
    </row>
    <row r="87" spans="1:45" x14ac:dyDescent="0.3">
      <c r="A87" s="235" t="s">
        <v>263</v>
      </c>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7"/>
      <c r="AK87" s="238"/>
      <c r="AL87" s="238"/>
      <c r="AM87" s="239"/>
      <c r="AN87" s="239"/>
      <c r="AO87" s="103"/>
      <c r="AP87" s="103"/>
      <c r="AQ87" s="105"/>
    </row>
    <row r="88" spans="1:45" ht="14.25" customHeight="1" x14ac:dyDescent="0.3">
      <c r="A88" s="224" t="s">
        <v>262</v>
      </c>
      <c r="B88" s="225"/>
      <c r="C88" s="225"/>
      <c r="D88" s="22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227"/>
      <c r="AL88" s="228"/>
      <c r="AM88" s="229"/>
      <c r="AN88" s="230"/>
      <c r="AO88" s="103"/>
      <c r="AP88" s="103"/>
      <c r="AQ88" s="105"/>
    </row>
    <row r="89" spans="1:45" x14ac:dyDescent="0.3">
      <c r="A89" s="224" t="s">
        <v>261</v>
      </c>
      <c r="B89" s="225"/>
      <c r="C89" s="225"/>
      <c r="D89" s="22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227"/>
      <c r="AL89" s="228"/>
      <c r="AM89" s="229"/>
      <c r="AN89" s="230"/>
      <c r="AO89" s="103"/>
      <c r="AP89" s="103"/>
      <c r="AQ89" s="93"/>
    </row>
    <row r="90" spans="1:45" ht="12" customHeight="1" thickBot="1" x14ac:dyDescent="0.35">
      <c r="A90" s="102" t="s">
        <v>260</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20"/>
      <c r="AL90" s="221"/>
      <c r="AM90" s="222"/>
      <c r="AN90" s="223"/>
      <c r="AO90" s="100"/>
      <c r="AP90" s="100"/>
      <c r="AQ90" s="99"/>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259</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258</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257</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256</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255</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7" zoomScale="80" zoomScaleNormal="80" workbookViewId="0">
      <selection activeCell="I28" sqref="I28"/>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1" style="43" customWidth="1"/>
    <col min="8" max="8" width="15.44140625" style="43" customWidth="1"/>
    <col min="9" max="10" width="18.33203125" style="43" customWidth="1"/>
    <col min="11" max="11" width="33.4414062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80" t="str">
        <f>'1. паспорт местоположение'!A5</f>
        <v>Год раскрытия информации: 2026 год</v>
      </c>
      <c r="B5" s="180"/>
      <c r="C5" s="180"/>
      <c r="D5" s="180"/>
      <c r="E5" s="180"/>
      <c r="F5" s="180"/>
      <c r="G5" s="180"/>
      <c r="H5" s="180"/>
      <c r="I5" s="180"/>
      <c r="J5" s="180"/>
      <c r="K5" s="180"/>
      <c r="L5" s="18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1"/>
    </row>
    <row r="7" spans="1:44" ht="17.399999999999999" x14ac:dyDescent="0.3">
      <c r="A7" s="184" t="s">
        <v>8</v>
      </c>
      <c r="B7" s="184"/>
      <c r="C7" s="184"/>
      <c r="D7" s="184"/>
      <c r="E7" s="184"/>
      <c r="F7" s="184"/>
      <c r="G7" s="184"/>
      <c r="H7" s="184"/>
      <c r="I7" s="184"/>
      <c r="J7" s="184"/>
      <c r="K7" s="184"/>
      <c r="L7" s="184"/>
    </row>
    <row r="8" spans="1:44" ht="17.399999999999999" x14ac:dyDescent="0.3">
      <c r="A8" s="184"/>
      <c r="B8" s="184"/>
      <c r="C8" s="184"/>
      <c r="D8" s="184"/>
      <c r="E8" s="184"/>
      <c r="F8" s="184"/>
      <c r="G8" s="184"/>
      <c r="H8" s="184"/>
      <c r="I8" s="184"/>
      <c r="J8" s="184"/>
      <c r="K8" s="184"/>
      <c r="L8" s="184"/>
    </row>
    <row r="9" spans="1:44" x14ac:dyDescent="0.3">
      <c r="A9" s="185" t="str">
        <f>'1. паспорт местоположение'!A9:C9</f>
        <v>Общество с ограниченной отвественностью "Городская электросетевая компания"</v>
      </c>
      <c r="B9" s="185"/>
      <c r="C9" s="185"/>
      <c r="D9" s="185"/>
      <c r="E9" s="185"/>
      <c r="F9" s="185"/>
      <c r="G9" s="185"/>
      <c r="H9" s="185"/>
      <c r="I9" s="185"/>
      <c r="J9" s="185"/>
      <c r="K9" s="185"/>
      <c r="L9" s="185"/>
    </row>
    <row r="10" spans="1:44" x14ac:dyDescent="0.3">
      <c r="A10" s="181" t="s">
        <v>7</v>
      </c>
      <c r="B10" s="181"/>
      <c r="C10" s="181"/>
      <c r="D10" s="181"/>
      <c r="E10" s="181"/>
      <c r="F10" s="181"/>
      <c r="G10" s="181"/>
      <c r="H10" s="181"/>
      <c r="I10" s="181"/>
      <c r="J10" s="181"/>
      <c r="K10" s="181"/>
      <c r="L10" s="181"/>
    </row>
    <row r="11" spans="1:44" ht="17.399999999999999" x14ac:dyDescent="0.3">
      <c r="A11" s="184"/>
      <c r="B11" s="184"/>
      <c r="C11" s="184"/>
      <c r="D11" s="184"/>
      <c r="E11" s="184"/>
      <c r="F11" s="184"/>
      <c r="G11" s="184"/>
      <c r="H11" s="184"/>
      <c r="I11" s="184"/>
      <c r="J11" s="184"/>
      <c r="K11" s="184"/>
      <c r="L11" s="184"/>
    </row>
    <row r="12" spans="1:44" x14ac:dyDescent="0.3">
      <c r="A12" s="185" t="str">
        <f>'1. паспорт местоположение'!A12:C12</f>
        <v>Q_14</v>
      </c>
      <c r="B12" s="185"/>
      <c r="C12" s="185"/>
      <c r="D12" s="185"/>
      <c r="E12" s="185"/>
      <c r="F12" s="185"/>
      <c r="G12" s="185"/>
      <c r="H12" s="185"/>
      <c r="I12" s="185"/>
      <c r="J12" s="185"/>
      <c r="K12" s="185"/>
      <c r="L12" s="185"/>
    </row>
    <row r="13" spans="1:44" x14ac:dyDescent="0.3">
      <c r="A13" s="181" t="s">
        <v>6</v>
      </c>
      <c r="B13" s="181"/>
      <c r="C13" s="181"/>
      <c r="D13" s="181"/>
      <c r="E13" s="181"/>
      <c r="F13" s="181"/>
      <c r="G13" s="181"/>
      <c r="H13" s="181"/>
      <c r="I13" s="181"/>
      <c r="J13" s="181"/>
      <c r="K13" s="181"/>
      <c r="L13" s="181"/>
    </row>
    <row r="14" spans="1:44" ht="18" x14ac:dyDescent="0.3">
      <c r="A14" s="192"/>
      <c r="B14" s="192"/>
      <c r="C14" s="192"/>
      <c r="D14" s="192"/>
      <c r="E14" s="192"/>
      <c r="F14" s="192"/>
      <c r="G14" s="192"/>
      <c r="H14" s="192"/>
      <c r="I14" s="192"/>
      <c r="J14" s="192"/>
      <c r="K14" s="192"/>
      <c r="L14" s="192"/>
    </row>
    <row r="15" spans="1:44" ht="35.25" customHeight="1" x14ac:dyDescent="0.3">
      <c r="A15" s="296"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5" s="296"/>
      <c r="C15" s="296"/>
      <c r="D15" s="296"/>
      <c r="E15" s="296"/>
      <c r="F15" s="296"/>
      <c r="G15" s="296"/>
      <c r="H15" s="296"/>
      <c r="I15" s="296"/>
      <c r="J15" s="296"/>
      <c r="K15" s="296"/>
      <c r="L15" s="296"/>
    </row>
    <row r="16" spans="1:44" x14ac:dyDescent="0.3">
      <c r="A16" s="181" t="s">
        <v>5</v>
      </c>
      <c r="B16" s="181"/>
      <c r="C16" s="181"/>
      <c r="D16" s="181"/>
      <c r="E16" s="181"/>
      <c r="F16" s="181"/>
      <c r="G16" s="181"/>
      <c r="H16" s="181"/>
      <c r="I16" s="181"/>
      <c r="J16" s="181"/>
      <c r="K16" s="181"/>
      <c r="L16" s="181"/>
    </row>
    <row r="17" spans="1:12" ht="15.75" customHeight="1" x14ac:dyDescent="0.3">
      <c r="L17" s="74"/>
    </row>
    <row r="18" spans="1:12" x14ac:dyDescent="0.3">
      <c r="K18" s="30"/>
    </row>
    <row r="19" spans="1:12" ht="15.75" customHeight="1" x14ac:dyDescent="0.3">
      <c r="A19" s="295" t="s">
        <v>461</v>
      </c>
      <c r="B19" s="295"/>
      <c r="C19" s="295"/>
      <c r="D19" s="295"/>
      <c r="E19" s="295"/>
      <c r="F19" s="295"/>
      <c r="G19" s="295"/>
      <c r="H19" s="295"/>
      <c r="I19" s="295"/>
      <c r="J19" s="295"/>
      <c r="K19" s="295"/>
      <c r="L19" s="295"/>
    </row>
    <row r="20" spans="1:12" x14ac:dyDescent="0.3">
      <c r="A20" s="46"/>
      <c r="B20" s="46"/>
    </row>
    <row r="21" spans="1:12" ht="28.5" customHeight="1" x14ac:dyDescent="0.3">
      <c r="A21" s="287" t="s">
        <v>221</v>
      </c>
      <c r="B21" s="287" t="s">
        <v>220</v>
      </c>
      <c r="C21" s="292" t="s">
        <v>393</v>
      </c>
      <c r="D21" s="292"/>
      <c r="E21" s="292"/>
      <c r="F21" s="292"/>
      <c r="G21" s="292"/>
      <c r="H21" s="292"/>
      <c r="I21" s="287" t="s">
        <v>219</v>
      </c>
      <c r="J21" s="289" t="s">
        <v>395</v>
      </c>
      <c r="K21" s="287" t="s">
        <v>218</v>
      </c>
      <c r="L21" s="288" t="s">
        <v>394</v>
      </c>
    </row>
    <row r="22" spans="1:12" ht="58.5" customHeight="1" x14ac:dyDescent="0.3">
      <c r="A22" s="287"/>
      <c r="B22" s="287"/>
      <c r="C22" s="291" t="s">
        <v>2</v>
      </c>
      <c r="D22" s="291"/>
      <c r="E22" s="139"/>
      <c r="F22" s="140"/>
      <c r="G22" s="293" t="s">
        <v>1</v>
      </c>
      <c r="H22" s="294"/>
      <c r="I22" s="287"/>
      <c r="J22" s="290"/>
      <c r="K22" s="287"/>
      <c r="L22" s="288"/>
    </row>
    <row r="23" spans="1:12" ht="46.8" x14ac:dyDescent="0.3">
      <c r="A23" s="287"/>
      <c r="B23" s="287"/>
      <c r="C23" s="67" t="s">
        <v>217</v>
      </c>
      <c r="D23" s="67" t="s">
        <v>216</v>
      </c>
      <c r="E23" s="67" t="s">
        <v>217</v>
      </c>
      <c r="F23" s="67" t="s">
        <v>216</v>
      </c>
      <c r="G23" s="67" t="s">
        <v>217</v>
      </c>
      <c r="H23" s="67" t="s">
        <v>216</v>
      </c>
      <c r="I23" s="287"/>
      <c r="J23" s="291"/>
      <c r="K23" s="287"/>
      <c r="L23" s="288"/>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215</v>
      </c>
      <c r="C25" s="51" t="s">
        <v>495</v>
      </c>
      <c r="D25" s="51" t="s">
        <v>495</v>
      </c>
      <c r="E25" s="51" t="s">
        <v>495</v>
      </c>
      <c r="F25" s="51" t="s">
        <v>495</v>
      </c>
      <c r="G25" s="51" t="s">
        <v>495</v>
      </c>
      <c r="H25" s="51" t="s">
        <v>495</v>
      </c>
      <c r="I25" s="51" t="s">
        <v>495</v>
      </c>
      <c r="J25" s="51" t="s">
        <v>495</v>
      </c>
      <c r="K25" s="51" t="s">
        <v>495</v>
      </c>
      <c r="L25" s="51" t="s">
        <v>495</v>
      </c>
    </row>
    <row r="26" spans="1:12" ht="21.75" customHeight="1" x14ac:dyDescent="0.3">
      <c r="A26" s="67" t="s">
        <v>214</v>
      </c>
      <c r="B26" s="73" t="s">
        <v>400</v>
      </c>
      <c r="C26" s="51" t="s">
        <v>495</v>
      </c>
      <c r="D26" s="51" t="s">
        <v>495</v>
      </c>
      <c r="E26" s="51" t="s">
        <v>495</v>
      </c>
      <c r="F26" s="51" t="s">
        <v>495</v>
      </c>
      <c r="G26" s="51" t="s">
        <v>495</v>
      </c>
      <c r="H26" s="51" t="s">
        <v>495</v>
      </c>
      <c r="I26" s="51" t="s">
        <v>495</v>
      </c>
      <c r="J26" s="51" t="s">
        <v>495</v>
      </c>
      <c r="K26" s="51" t="s">
        <v>495</v>
      </c>
      <c r="L26" s="51" t="s">
        <v>495</v>
      </c>
    </row>
    <row r="27" spans="1:12" ht="39" customHeight="1" x14ac:dyDescent="0.3">
      <c r="A27" s="67" t="s">
        <v>213</v>
      </c>
      <c r="B27" s="73" t="s">
        <v>402</v>
      </c>
      <c r="C27" s="51" t="s">
        <v>495</v>
      </c>
      <c r="D27" s="51" t="s">
        <v>495</v>
      </c>
      <c r="E27" s="51" t="s">
        <v>495</v>
      </c>
      <c r="F27" s="51" t="s">
        <v>495</v>
      </c>
      <c r="G27" s="51" t="s">
        <v>495</v>
      </c>
      <c r="H27" s="51" t="s">
        <v>495</v>
      </c>
      <c r="I27" s="51" t="s">
        <v>495</v>
      </c>
      <c r="J27" s="51" t="s">
        <v>495</v>
      </c>
      <c r="K27" s="51" t="s">
        <v>495</v>
      </c>
      <c r="L27" s="51" t="s">
        <v>495</v>
      </c>
    </row>
    <row r="28" spans="1:12" ht="70.5" customHeight="1" x14ac:dyDescent="0.3">
      <c r="A28" s="67" t="s">
        <v>401</v>
      </c>
      <c r="B28" s="73" t="s">
        <v>406</v>
      </c>
      <c r="C28" s="51" t="s">
        <v>495</v>
      </c>
      <c r="D28" s="51" t="s">
        <v>495</v>
      </c>
      <c r="E28" s="51" t="s">
        <v>495</v>
      </c>
      <c r="F28" s="51" t="s">
        <v>495</v>
      </c>
      <c r="G28" s="51" t="s">
        <v>495</v>
      </c>
      <c r="H28" s="51" t="s">
        <v>495</v>
      </c>
      <c r="I28" s="51" t="s">
        <v>495</v>
      </c>
      <c r="J28" s="51" t="s">
        <v>495</v>
      </c>
      <c r="K28" s="51" t="s">
        <v>495</v>
      </c>
      <c r="L28" s="51" t="s">
        <v>495</v>
      </c>
    </row>
    <row r="29" spans="1:12" ht="54" customHeight="1" x14ac:dyDescent="0.3">
      <c r="A29" s="67" t="s">
        <v>212</v>
      </c>
      <c r="B29" s="73" t="s">
        <v>405</v>
      </c>
      <c r="C29" s="51" t="s">
        <v>495</v>
      </c>
      <c r="D29" s="51" t="s">
        <v>495</v>
      </c>
      <c r="E29" s="51" t="s">
        <v>495</v>
      </c>
      <c r="F29" s="51" t="s">
        <v>495</v>
      </c>
      <c r="G29" s="51" t="s">
        <v>495</v>
      </c>
      <c r="H29" s="51" t="s">
        <v>495</v>
      </c>
      <c r="I29" s="51" t="s">
        <v>495</v>
      </c>
      <c r="J29" s="51" t="s">
        <v>495</v>
      </c>
      <c r="K29" s="51" t="s">
        <v>495</v>
      </c>
      <c r="L29" s="51" t="s">
        <v>495</v>
      </c>
    </row>
    <row r="30" spans="1:12" ht="42" customHeight="1" x14ac:dyDescent="0.3">
      <c r="A30" s="67" t="s">
        <v>211</v>
      </c>
      <c r="B30" s="73" t="s">
        <v>407</v>
      </c>
      <c r="C30" s="51" t="s">
        <v>495</v>
      </c>
      <c r="D30" s="51" t="s">
        <v>495</v>
      </c>
      <c r="E30" s="51" t="s">
        <v>495</v>
      </c>
      <c r="F30" s="51" t="s">
        <v>495</v>
      </c>
      <c r="G30" s="51" t="s">
        <v>495</v>
      </c>
      <c r="H30" s="51" t="s">
        <v>495</v>
      </c>
      <c r="I30" s="51" t="s">
        <v>495</v>
      </c>
      <c r="J30" s="51" t="s">
        <v>495</v>
      </c>
      <c r="K30" s="51" t="s">
        <v>495</v>
      </c>
      <c r="L30" s="51" t="s">
        <v>495</v>
      </c>
    </row>
    <row r="31" spans="1:12" ht="37.5" customHeight="1" x14ac:dyDescent="0.3">
      <c r="A31" s="67" t="s">
        <v>210</v>
      </c>
      <c r="B31" s="66" t="s">
        <v>403</v>
      </c>
      <c r="C31" s="173" t="s">
        <v>495</v>
      </c>
      <c r="D31" s="173" t="s">
        <v>495</v>
      </c>
      <c r="E31" s="72"/>
      <c r="F31" s="72"/>
      <c r="G31" s="173" t="s">
        <v>523</v>
      </c>
      <c r="H31" s="173" t="s">
        <v>523</v>
      </c>
      <c r="I31" s="51" t="s">
        <v>495</v>
      </c>
      <c r="J31" s="51" t="s">
        <v>495</v>
      </c>
      <c r="K31" s="51" t="s">
        <v>495</v>
      </c>
      <c r="L31" s="51" t="s">
        <v>495</v>
      </c>
    </row>
    <row r="32" spans="1:12" ht="31.2" x14ac:dyDescent="0.3">
      <c r="A32" s="67" t="s">
        <v>208</v>
      </c>
      <c r="B32" s="66" t="s">
        <v>408</v>
      </c>
      <c r="C32" s="173" t="s">
        <v>495</v>
      </c>
      <c r="D32" s="173" t="s">
        <v>495</v>
      </c>
      <c r="E32" s="72"/>
      <c r="F32" s="72"/>
      <c r="G32" s="173" t="s">
        <v>523</v>
      </c>
      <c r="H32" s="173" t="s">
        <v>523</v>
      </c>
      <c r="I32" s="51" t="s">
        <v>495</v>
      </c>
      <c r="J32" s="51" t="s">
        <v>495</v>
      </c>
      <c r="K32" s="51" t="s">
        <v>495</v>
      </c>
      <c r="L32" s="51" t="s">
        <v>495</v>
      </c>
    </row>
    <row r="33" spans="1:12" ht="37.5" customHeight="1" x14ac:dyDescent="0.3">
      <c r="A33" s="67" t="s">
        <v>419</v>
      </c>
      <c r="B33" s="66" t="s">
        <v>337</v>
      </c>
      <c r="C33" s="173" t="s">
        <v>495</v>
      </c>
      <c r="D33" s="173" t="s">
        <v>495</v>
      </c>
      <c r="E33" s="72"/>
      <c r="F33" s="72"/>
      <c r="G33" s="173" t="s">
        <v>523</v>
      </c>
      <c r="H33" s="173" t="s">
        <v>523</v>
      </c>
      <c r="I33" s="51" t="s">
        <v>495</v>
      </c>
      <c r="J33" s="51" t="s">
        <v>495</v>
      </c>
      <c r="K33" s="51" t="s">
        <v>495</v>
      </c>
      <c r="L33" s="51" t="s">
        <v>495</v>
      </c>
    </row>
    <row r="34" spans="1:12" ht="47.25" customHeight="1" x14ac:dyDescent="0.3">
      <c r="A34" s="67" t="s">
        <v>420</v>
      </c>
      <c r="B34" s="66" t="s">
        <v>412</v>
      </c>
      <c r="C34" s="173" t="s">
        <v>495</v>
      </c>
      <c r="D34" s="173" t="s">
        <v>495</v>
      </c>
      <c r="E34" s="71"/>
      <c r="F34" s="71"/>
      <c r="G34" s="173" t="s">
        <v>523</v>
      </c>
      <c r="H34" s="173" t="s">
        <v>523</v>
      </c>
      <c r="I34" s="51" t="s">
        <v>495</v>
      </c>
      <c r="J34" s="51" t="s">
        <v>495</v>
      </c>
      <c r="K34" s="51" t="s">
        <v>495</v>
      </c>
      <c r="L34" s="51" t="s">
        <v>495</v>
      </c>
    </row>
    <row r="35" spans="1:12" ht="49.5" customHeight="1" x14ac:dyDescent="0.3">
      <c r="A35" s="67" t="s">
        <v>421</v>
      </c>
      <c r="B35" s="66" t="s">
        <v>209</v>
      </c>
      <c r="C35" s="173" t="s">
        <v>495</v>
      </c>
      <c r="D35" s="173" t="s">
        <v>495</v>
      </c>
      <c r="E35" s="71"/>
      <c r="F35" s="71"/>
      <c r="G35" s="173" t="s">
        <v>523</v>
      </c>
      <c r="H35" s="173" t="s">
        <v>523</v>
      </c>
      <c r="I35" s="51" t="s">
        <v>495</v>
      </c>
      <c r="J35" s="51" t="s">
        <v>495</v>
      </c>
      <c r="K35" s="51" t="s">
        <v>495</v>
      </c>
      <c r="L35" s="51" t="s">
        <v>495</v>
      </c>
    </row>
    <row r="36" spans="1:12" ht="37.5" customHeight="1" x14ac:dyDescent="0.3">
      <c r="A36" s="67" t="s">
        <v>422</v>
      </c>
      <c r="B36" s="66" t="s">
        <v>404</v>
      </c>
      <c r="C36" s="173" t="s">
        <v>495</v>
      </c>
      <c r="D36" s="173" t="s">
        <v>495</v>
      </c>
      <c r="E36" s="70"/>
      <c r="F36" s="69"/>
      <c r="G36" s="173" t="s">
        <v>523</v>
      </c>
      <c r="H36" s="173" t="s">
        <v>523</v>
      </c>
      <c r="I36" s="51" t="s">
        <v>495</v>
      </c>
      <c r="J36" s="51" t="s">
        <v>495</v>
      </c>
      <c r="K36" s="51" t="s">
        <v>495</v>
      </c>
      <c r="L36" s="51" t="s">
        <v>495</v>
      </c>
    </row>
    <row r="37" spans="1:12" ht="31.2" x14ac:dyDescent="0.3">
      <c r="A37" s="67" t="s">
        <v>423</v>
      </c>
      <c r="B37" s="66" t="s">
        <v>207</v>
      </c>
      <c r="C37" s="173" t="s">
        <v>495</v>
      </c>
      <c r="D37" s="173" t="s">
        <v>495</v>
      </c>
      <c r="E37" s="70"/>
      <c r="F37" s="69"/>
      <c r="G37" s="173" t="s">
        <v>523</v>
      </c>
      <c r="H37" s="173" t="s">
        <v>523</v>
      </c>
      <c r="I37" s="51" t="s">
        <v>495</v>
      </c>
      <c r="J37" s="51" t="s">
        <v>495</v>
      </c>
      <c r="K37" s="51" t="s">
        <v>495</v>
      </c>
      <c r="L37" s="51" t="s">
        <v>495</v>
      </c>
    </row>
    <row r="38" spans="1:12" x14ac:dyDescent="0.3">
      <c r="A38" s="67" t="s">
        <v>424</v>
      </c>
      <c r="B38" s="68" t="s">
        <v>206</v>
      </c>
      <c r="C38" s="51" t="s">
        <v>495</v>
      </c>
      <c r="D38" s="51" t="s">
        <v>495</v>
      </c>
      <c r="E38" s="51" t="s">
        <v>495</v>
      </c>
      <c r="F38" s="51" t="s">
        <v>495</v>
      </c>
      <c r="G38" s="51" t="s">
        <v>495</v>
      </c>
      <c r="H38" s="51" t="s">
        <v>495</v>
      </c>
      <c r="I38" s="51" t="s">
        <v>495</v>
      </c>
      <c r="J38" s="51" t="s">
        <v>495</v>
      </c>
      <c r="K38" s="51" t="s">
        <v>495</v>
      </c>
      <c r="L38" s="51" t="s">
        <v>495</v>
      </c>
    </row>
    <row r="39" spans="1:12" ht="62.4" x14ac:dyDescent="0.3">
      <c r="A39" s="67">
        <v>2</v>
      </c>
      <c r="B39" s="66" t="s">
        <v>409</v>
      </c>
      <c r="C39" s="173" t="s">
        <v>495</v>
      </c>
      <c r="D39" s="173" t="s">
        <v>495</v>
      </c>
      <c r="E39" s="50"/>
      <c r="F39" s="50"/>
      <c r="G39" s="173" t="s">
        <v>524</v>
      </c>
      <c r="H39" s="173" t="s">
        <v>524</v>
      </c>
      <c r="I39" s="51" t="s">
        <v>495</v>
      </c>
      <c r="J39" s="51" t="s">
        <v>495</v>
      </c>
      <c r="K39" s="51" t="s">
        <v>495</v>
      </c>
      <c r="L39" s="51" t="s">
        <v>495</v>
      </c>
    </row>
    <row r="40" spans="1:12" ht="33.75" customHeight="1" x14ac:dyDescent="0.3">
      <c r="A40" s="67" t="s">
        <v>205</v>
      </c>
      <c r="B40" s="66" t="s">
        <v>411</v>
      </c>
      <c r="C40" s="173" t="s">
        <v>495</v>
      </c>
      <c r="D40" s="173" t="s">
        <v>495</v>
      </c>
      <c r="E40" s="50"/>
      <c r="F40" s="50"/>
      <c r="G40" s="173" t="s">
        <v>524</v>
      </c>
      <c r="H40" s="173" t="s">
        <v>524</v>
      </c>
      <c r="I40" s="51" t="s">
        <v>495</v>
      </c>
      <c r="J40" s="51" t="s">
        <v>495</v>
      </c>
      <c r="K40" s="51" t="s">
        <v>495</v>
      </c>
      <c r="L40" s="51" t="s">
        <v>495</v>
      </c>
    </row>
    <row r="41" spans="1:12" ht="63" customHeight="1" x14ac:dyDescent="0.3">
      <c r="A41" s="67" t="s">
        <v>204</v>
      </c>
      <c r="B41" s="68" t="s">
        <v>492</v>
      </c>
      <c r="C41" s="51" t="s">
        <v>495</v>
      </c>
      <c r="D41" s="51" t="s">
        <v>495</v>
      </c>
      <c r="E41" s="51" t="s">
        <v>495</v>
      </c>
      <c r="F41" s="51" t="s">
        <v>495</v>
      </c>
      <c r="G41" s="51" t="s">
        <v>495</v>
      </c>
      <c r="H41" s="51" t="s">
        <v>495</v>
      </c>
      <c r="I41" s="51" t="s">
        <v>495</v>
      </c>
      <c r="J41" s="51" t="s">
        <v>495</v>
      </c>
      <c r="K41" s="51" t="s">
        <v>495</v>
      </c>
      <c r="L41" s="51" t="s">
        <v>495</v>
      </c>
    </row>
    <row r="42" spans="1:12" ht="58.5" customHeight="1" x14ac:dyDescent="0.3">
      <c r="A42" s="67">
        <v>3</v>
      </c>
      <c r="B42" s="66" t="s">
        <v>410</v>
      </c>
      <c r="C42" s="173" t="s">
        <v>495</v>
      </c>
      <c r="D42" s="173" t="s">
        <v>495</v>
      </c>
      <c r="E42" s="50"/>
      <c r="F42" s="50"/>
      <c r="G42" s="173" t="s">
        <v>524</v>
      </c>
      <c r="H42" s="173" t="s">
        <v>524</v>
      </c>
      <c r="I42" s="51" t="s">
        <v>495</v>
      </c>
      <c r="J42" s="51" t="s">
        <v>495</v>
      </c>
      <c r="K42" s="51" t="s">
        <v>495</v>
      </c>
      <c r="L42" s="51" t="s">
        <v>495</v>
      </c>
    </row>
    <row r="43" spans="1:12" ht="34.5" customHeight="1" x14ac:dyDescent="0.3">
      <c r="A43" s="67" t="s">
        <v>203</v>
      </c>
      <c r="B43" s="66" t="s">
        <v>201</v>
      </c>
      <c r="C43" s="173" t="s">
        <v>495</v>
      </c>
      <c r="D43" s="173" t="s">
        <v>495</v>
      </c>
      <c r="E43" s="50"/>
      <c r="F43" s="50"/>
      <c r="G43" s="173" t="s">
        <v>524</v>
      </c>
      <c r="H43" s="173" t="s">
        <v>524</v>
      </c>
      <c r="I43" s="51" t="s">
        <v>495</v>
      </c>
      <c r="J43" s="51" t="s">
        <v>495</v>
      </c>
      <c r="K43" s="51" t="s">
        <v>495</v>
      </c>
      <c r="L43" s="51" t="s">
        <v>495</v>
      </c>
    </row>
    <row r="44" spans="1:12" ht="44.25" customHeight="1" x14ac:dyDescent="0.3">
      <c r="A44" s="67" t="s">
        <v>202</v>
      </c>
      <c r="B44" s="66" t="s">
        <v>199</v>
      </c>
      <c r="C44" s="173" t="s">
        <v>495</v>
      </c>
      <c r="D44" s="173" t="s">
        <v>495</v>
      </c>
      <c r="E44" s="50"/>
      <c r="F44" s="50"/>
      <c r="G44" s="173" t="s">
        <v>524</v>
      </c>
      <c r="H44" s="173" t="s">
        <v>524</v>
      </c>
      <c r="I44" s="51" t="s">
        <v>495</v>
      </c>
      <c r="J44" s="51" t="s">
        <v>495</v>
      </c>
      <c r="K44" s="51" t="s">
        <v>495</v>
      </c>
      <c r="L44" s="51" t="s">
        <v>495</v>
      </c>
    </row>
    <row r="45" spans="1:12" ht="90.75" customHeight="1" x14ac:dyDescent="0.3">
      <c r="A45" s="67" t="s">
        <v>200</v>
      </c>
      <c r="B45" s="66" t="s">
        <v>415</v>
      </c>
      <c r="C45" s="173" t="s">
        <v>495</v>
      </c>
      <c r="D45" s="173" t="s">
        <v>495</v>
      </c>
      <c r="E45" s="50"/>
      <c r="F45" s="50"/>
      <c r="G45" s="173" t="s">
        <v>524</v>
      </c>
      <c r="H45" s="173" t="s">
        <v>524</v>
      </c>
      <c r="I45" s="51" t="s">
        <v>495</v>
      </c>
      <c r="J45" s="51" t="s">
        <v>495</v>
      </c>
      <c r="K45" s="51" t="s">
        <v>495</v>
      </c>
      <c r="L45" s="51" t="s">
        <v>495</v>
      </c>
    </row>
    <row r="46" spans="1:12" ht="167.25" customHeight="1" x14ac:dyDescent="0.3">
      <c r="A46" s="67" t="s">
        <v>198</v>
      </c>
      <c r="B46" s="66" t="s">
        <v>413</v>
      </c>
      <c r="C46" s="173" t="s">
        <v>495</v>
      </c>
      <c r="D46" s="173" t="s">
        <v>495</v>
      </c>
      <c r="E46" s="50"/>
      <c r="F46" s="50"/>
      <c r="G46" s="173" t="s">
        <v>524</v>
      </c>
      <c r="H46" s="173" t="s">
        <v>524</v>
      </c>
      <c r="I46" s="51" t="s">
        <v>495</v>
      </c>
      <c r="J46" s="51" t="s">
        <v>495</v>
      </c>
      <c r="K46" s="51" t="s">
        <v>495</v>
      </c>
      <c r="L46" s="51" t="s">
        <v>495</v>
      </c>
    </row>
    <row r="47" spans="1:12" ht="30.75" customHeight="1" x14ac:dyDescent="0.3">
      <c r="A47" s="67" t="s">
        <v>196</v>
      </c>
      <c r="B47" s="66" t="s">
        <v>197</v>
      </c>
      <c r="C47" s="173" t="s">
        <v>495</v>
      </c>
      <c r="D47" s="173" t="s">
        <v>495</v>
      </c>
      <c r="E47" s="50"/>
      <c r="F47" s="50"/>
      <c r="G47" s="173" t="s">
        <v>524</v>
      </c>
      <c r="H47" s="173" t="s">
        <v>524</v>
      </c>
      <c r="I47" s="51" t="s">
        <v>495</v>
      </c>
      <c r="J47" s="51" t="s">
        <v>495</v>
      </c>
      <c r="K47" s="51" t="s">
        <v>495</v>
      </c>
      <c r="L47" s="51" t="s">
        <v>495</v>
      </c>
    </row>
    <row r="48" spans="1:12" ht="37.5" customHeight="1" x14ac:dyDescent="0.3">
      <c r="A48" s="67" t="s">
        <v>425</v>
      </c>
      <c r="B48" s="68" t="s">
        <v>195</v>
      </c>
      <c r="C48" s="51" t="s">
        <v>495</v>
      </c>
      <c r="D48" s="51" t="s">
        <v>495</v>
      </c>
      <c r="E48" s="50"/>
      <c r="F48" s="50"/>
      <c r="G48" s="51" t="s">
        <v>495</v>
      </c>
      <c r="H48" s="51" t="s">
        <v>495</v>
      </c>
      <c r="I48" s="51" t="s">
        <v>495</v>
      </c>
      <c r="J48" s="51" t="s">
        <v>495</v>
      </c>
      <c r="K48" s="51" t="s">
        <v>495</v>
      </c>
      <c r="L48" s="51" t="s">
        <v>495</v>
      </c>
    </row>
    <row r="49" spans="1:12" ht="35.25" customHeight="1" x14ac:dyDescent="0.3">
      <c r="A49" s="67">
        <v>4</v>
      </c>
      <c r="B49" s="66" t="s">
        <v>193</v>
      </c>
      <c r="C49" s="173" t="s">
        <v>495</v>
      </c>
      <c r="D49" s="173" t="s">
        <v>495</v>
      </c>
      <c r="E49" s="50"/>
      <c r="F49" s="50"/>
      <c r="G49" s="173" t="s">
        <v>525</v>
      </c>
      <c r="H49" s="173" t="s">
        <v>525</v>
      </c>
      <c r="I49" s="51" t="s">
        <v>495</v>
      </c>
      <c r="J49" s="51" t="s">
        <v>495</v>
      </c>
      <c r="K49" s="51" t="s">
        <v>495</v>
      </c>
      <c r="L49" s="51" t="s">
        <v>495</v>
      </c>
    </row>
    <row r="50" spans="1:12" ht="86.25" customHeight="1" x14ac:dyDescent="0.3">
      <c r="A50" s="67" t="s">
        <v>194</v>
      </c>
      <c r="B50" s="66" t="s">
        <v>414</v>
      </c>
      <c r="C50" s="173" t="s">
        <v>495</v>
      </c>
      <c r="D50" s="173" t="s">
        <v>495</v>
      </c>
      <c r="E50" s="50"/>
      <c r="F50" s="50"/>
      <c r="G50" s="173" t="s">
        <v>525</v>
      </c>
      <c r="H50" s="173" t="s">
        <v>525</v>
      </c>
      <c r="I50" s="51" t="s">
        <v>495</v>
      </c>
      <c r="J50" s="51" t="s">
        <v>495</v>
      </c>
      <c r="K50" s="51" t="s">
        <v>495</v>
      </c>
      <c r="L50" s="51" t="s">
        <v>495</v>
      </c>
    </row>
    <row r="51" spans="1:12" ht="77.25" customHeight="1" x14ac:dyDescent="0.3">
      <c r="A51" s="67" t="s">
        <v>192</v>
      </c>
      <c r="B51" s="66" t="s">
        <v>416</v>
      </c>
      <c r="C51" s="51" t="s">
        <v>495</v>
      </c>
      <c r="D51" s="51" t="s">
        <v>495</v>
      </c>
      <c r="E51" s="51" t="s">
        <v>495</v>
      </c>
      <c r="F51" s="51" t="s">
        <v>495</v>
      </c>
      <c r="G51" s="51" t="s">
        <v>495</v>
      </c>
      <c r="H51" s="51" t="s">
        <v>495</v>
      </c>
      <c r="I51" s="51" t="s">
        <v>495</v>
      </c>
      <c r="J51" s="51" t="s">
        <v>495</v>
      </c>
      <c r="K51" s="51" t="s">
        <v>495</v>
      </c>
      <c r="L51" s="51" t="s">
        <v>495</v>
      </c>
    </row>
    <row r="52" spans="1:12" ht="71.25" customHeight="1" x14ac:dyDescent="0.3">
      <c r="A52" s="67" t="s">
        <v>190</v>
      </c>
      <c r="B52" s="66" t="s">
        <v>191</v>
      </c>
      <c r="C52" s="51" t="s">
        <v>495</v>
      </c>
      <c r="D52" s="51" t="s">
        <v>495</v>
      </c>
      <c r="E52" s="51" t="s">
        <v>495</v>
      </c>
      <c r="F52" s="51" t="s">
        <v>495</v>
      </c>
      <c r="G52" s="51" t="s">
        <v>495</v>
      </c>
      <c r="H52" s="51" t="s">
        <v>495</v>
      </c>
      <c r="I52" s="51" t="s">
        <v>495</v>
      </c>
      <c r="J52" s="51" t="s">
        <v>495</v>
      </c>
      <c r="K52" s="51" t="s">
        <v>495</v>
      </c>
      <c r="L52" s="51" t="s">
        <v>495</v>
      </c>
    </row>
    <row r="53" spans="1:12" ht="48" customHeight="1" x14ac:dyDescent="0.3">
      <c r="A53" s="67" t="s">
        <v>188</v>
      </c>
      <c r="B53" s="144" t="s">
        <v>417</v>
      </c>
      <c r="C53" s="173" t="s">
        <v>495</v>
      </c>
      <c r="D53" s="173" t="s">
        <v>495</v>
      </c>
      <c r="E53" s="50"/>
      <c r="F53" s="50"/>
      <c r="G53" s="173" t="s">
        <v>525</v>
      </c>
      <c r="H53" s="173" t="s">
        <v>525</v>
      </c>
      <c r="I53" s="51" t="s">
        <v>495</v>
      </c>
      <c r="J53" s="51" t="s">
        <v>495</v>
      </c>
      <c r="K53" s="51" t="s">
        <v>495</v>
      </c>
      <c r="L53" s="51" t="s">
        <v>495</v>
      </c>
    </row>
    <row r="54" spans="1:12" ht="46.5" customHeight="1" x14ac:dyDescent="0.3">
      <c r="A54" s="67" t="s">
        <v>418</v>
      </c>
      <c r="B54" s="66" t="s">
        <v>189</v>
      </c>
      <c r="C54" s="51" t="s">
        <v>495</v>
      </c>
      <c r="D54" s="51" t="s">
        <v>495</v>
      </c>
      <c r="E54" s="51" t="s">
        <v>495</v>
      </c>
      <c r="F54" s="51" t="s">
        <v>495</v>
      </c>
      <c r="G54" s="51" t="s">
        <v>495</v>
      </c>
      <c r="H54" s="51" t="s">
        <v>495</v>
      </c>
      <c r="I54" s="51" t="s">
        <v>495</v>
      </c>
      <c r="J54" s="51" t="s">
        <v>495</v>
      </c>
      <c r="K54" s="51" t="s">
        <v>495</v>
      </c>
      <c r="L54" s="51"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16" zoomScale="70" zoomScaleNormal="70" workbookViewId="0">
      <selection activeCell="D30" sqref="D30"/>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19" width="6.109375" style="43" customWidth="1"/>
    <col min="20" max="20" width="11.33203125" style="43" customWidth="1"/>
    <col min="21"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80" t="str">
        <f>'1. паспорт местоположение'!A5</f>
        <v>Год раскрытия информации: 2026 год</v>
      </c>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row>
    <row r="5" spans="1:29" ht="18" x14ac:dyDescent="0.35">
      <c r="AC5" s="11"/>
    </row>
    <row r="6" spans="1:29" ht="17.399999999999999" x14ac:dyDescent="0.3">
      <c r="A6" s="184" t="s">
        <v>8</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85" t="str">
        <f>'1. паспорт местоположение'!A9:C9</f>
        <v>Общество с ограниченной отвественностью "Городская электросетевая компания"</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29" ht="18.75" customHeight="1" x14ac:dyDescent="0.3">
      <c r="A9" s="181" t="s">
        <v>7</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185" t="str">
        <f>'1. паспорт местоположение'!A12:C12</f>
        <v>Q_14</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row>
    <row r="12" spans="1:29" x14ac:dyDescent="0.3">
      <c r="A12" s="181" t="s">
        <v>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ht="36.75" customHeight="1" x14ac:dyDescent="0.3">
      <c r="A14" s="187"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3">
      <c r="A15" s="181" t="s">
        <v>5</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row>
    <row r="16" spans="1:29" x14ac:dyDescent="0.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row>
    <row r="18" spans="1:32" x14ac:dyDescent="0.3">
      <c r="A18" s="303" t="s">
        <v>462</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row>
    <row r="20" spans="1:32" ht="33" customHeight="1" x14ac:dyDescent="0.3">
      <c r="A20" s="289" t="s">
        <v>187</v>
      </c>
      <c r="B20" s="289" t="s">
        <v>186</v>
      </c>
      <c r="C20" s="287" t="s">
        <v>185</v>
      </c>
      <c r="D20" s="287"/>
      <c r="E20" s="292" t="s">
        <v>184</v>
      </c>
      <c r="F20" s="292"/>
      <c r="G20" s="289" t="s">
        <v>513</v>
      </c>
      <c r="H20" s="297" t="s">
        <v>499</v>
      </c>
      <c r="I20" s="298"/>
      <c r="J20" s="298"/>
      <c r="K20" s="298"/>
      <c r="L20" s="297" t="s">
        <v>500</v>
      </c>
      <c r="M20" s="298"/>
      <c r="N20" s="298"/>
      <c r="O20" s="298"/>
      <c r="P20" s="297" t="s">
        <v>514</v>
      </c>
      <c r="Q20" s="298"/>
      <c r="R20" s="298"/>
      <c r="S20" s="298"/>
      <c r="T20" s="297" t="s">
        <v>515</v>
      </c>
      <c r="U20" s="298"/>
      <c r="V20" s="298"/>
      <c r="W20" s="298"/>
      <c r="X20" s="297" t="s">
        <v>516</v>
      </c>
      <c r="Y20" s="298"/>
      <c r="Z20" s="298"/>
      <c r="AA20" s="298"/>
      <c r="AB20" s="304" t="s">
        <v>183</v>
      </c>
      <c r="AC20" s="305"/>
      <c r="AD20" s="62"/>
      <c r="AE20" s="62"/>
      <c r="AF20" s="62"/>
    </row>
    <row r="21" spans="1:32" ht="99.75" customHeight="1" x14ac:dyDescent="0.3">
      <c r="A21" s="290"/>
      <c r="B21" s="290"/>
      <c r="C21" s="287"/>
      <c r="D21" s="287"/>
      <c r="E21" s="292"/>
      <c r="F21" s="292"/>
      <c r="G21" s="290"/>
      <c r="H21" s="287" t="s">
        <v>537</v>
      </c>
      <c r="I21" s="287"/>
      <c r="J21" s="287" t="s">
        <v>181</v>
      </c>
      <c r="K21" s="287"/>
      <c r="L21" s="287" t="s">
        <v>537</v>
      </c>
      <c r="M21" s="287"/>
      <c r="N21" s="287" t="s">
        <v>181</v>
      </c>
      <c r="O21" s="287"/>
      <c r="P21" s="287" t="s">
        <v>537</v>
      </c>
      <c r="Q21" s="287"/>
      <c r="R21" s="287" t="s">
        <v>181</v>
      </c>
      <c r="S21" s="287"/>
      <c r="T21" s="287" t="s">
        <v>2</v>
      </c>
      <c r="U21" s="287"/>
      <c r="V21" s="287" t="s">
        <v>181</v>
      </c>
      <c r="W21" s="287"/>
      <c r="X21" s="287" t="s">
        <v>2</v>
      </c>
      <c r="Y21" s="287"/>
      <c r="Z21" s="287" t="s">
        <v>181</v>
      </c>
      <c r="AA21" s="287"/>
      <c r="AB21" s="306"/>
      <c r="AC21" s="307"/>
    </row>
    <row r="22" spans="1:32" ht="89.25" customHeight="1" x14ac:dyDescent="0.3">
      <c r="A22" s="291"/>
      <c r="B22" s="291"/>
      <c r="C22" s="59" t="s">
        <v>537</v>
      </c>
      <c r="D22" s="59" t="s">
        <v>181</v>
      </c>
      <c r="E22" s="61" t="s">
        <v>529</v>
      </c>
      <c r="F22" s="61" t="s">
        <v>530</v>
      </c>
      <c r="G22" s="291"/>
      <c r="H22" s="60" t="s">
        <v>443</v>
      </c>
      <c r="I22" s="60" t="s">
        <v>444</v>
      </c>
      <c r="J22" s="60" t="s">
        <v>443</v>
      </c>
      <c r="K22" s="60" t="s">
        <v>444</v>
      </c>
      <c r="L22" s="60" t="s">
        <v>443</v>
      </c>
      <c r="M22" s="60" t="s">
        <v>444</v>
      </c>
      <c r="N22" s="60" t="s">
        <v>443</v>
      </c>
      <c r="O22" s="60" t="s">
        <v>444</v>
      </c>
      <c r="P22" s="60" t="s">
        <v>443</v>
      </c>
      <c r="Q22" s="60" t="s">
        <v>444</v>
      </c>
      <c r="R22" s="60" t="s">
        <v>443</v>
      </c>
      <c r="S22" s="60" t="s">
        <v>444</v>
      </c>
      <c r="T22" s="60" t="s">
        <v>443</v>
      </c>
      <c r="U22" s="60" t="s">
        <v>444</v>
      </c>
      <c r="V22" s="60" t="s">
        <v>443</v>
      </c>
      <c r="W22" s="60" t="s">
        <v>444</v>
      </c>
      <c r="X22" s="60" t="s">
        <v>443</v>
      </c>
      <c r="Y22" s="60" t="s">
        <v>444</v>
      </c>
      <c r="Z22" s="60" t="s">
        <v>443</v>
      </c>
      <c r="AA22" s="60" t="s">
        <v>444</v>
      </c>
      <c r="AB22" s="59" t="s">
        <v>182</v>
      </c>
      <c r="AC22" s="59" t="s">
        <v>181</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168">
        <v>20</v>
      </c>
      <c r="U23" s="168">
        <v>21</v>
      </c>
      <c r="V23" s="168">
        <v>22</v>
      </c>
      <c r="W23" s="168">
        <v>23</v>
      </c>
      <c r="X23" s="168">
        <v>24</v>
      </c>
      <c r="Y23" s="168">
        <v>25</v>
      </c>
      <c r="Z23" s="168">
        <v>26</v>
      </c>
      <c r="AA23" s="168">
        <v>27</v>
      </c>
      <c r="AB23" s="52">
        <v>28</v>
      </c>
      <c r="AC23" s="52">
        <v>29</v>
      </c>
    </row>
    <row r="24" spans="1:32" ht="47.25" customHeight="1" x14ac:dyDescent="0.3">
      <c r="A24" s="57">
        <v>1</v>
      </c>
      <c r="B24" s="56" t="s">
        <v>180</v>
      </c>
      <c r="C24" s="173" t="s">
        <v>495</v>
      </c>
      <c r="D24" s="160">
        <v>3.5619999999999998</v>
      </c>
      <c r="E24" s="160">
        <f>D24</f>
        <v>3.5619999999999998</v>
      </c>
      <c r="F24" s="160">
        <f>E24</f>
        <v>3.5619999999999998</v>
      </c>
      <c r="G24" s="51" t="s">
        <v>495</v>
      </c>
      <c r="H24" s="51" t="s">
        <v>495</v>
      </c>
      <c r="I24" s="51" t="s">
        <v>495</v>
      </c>
      <c r="J24" s="51" t="s">
        <v>495</v>
      </c>
      <c r="K24" s="51" t="s">
        <v>495</v>
      </c>
      <c r="L24" s="51" t="s">
        <v>495</v>
      </c>
      <c r="M24" s="51" t="s">
        <v>495</v>
      </c>
      <c r="N24" s="51" t="s">
        <v>495</v>
      </c>
      <c r="O24" s="51" t="s">
        <v>495</v>
      </c>
      <c r="P24" s="173" t="s">
        <v>495</v>
      </c>
      <c r="Q24" s="173" t="s">
        <v>495</v>
      </c>
      <c r="R24" s="51" t="s">
        <v>495</v>
      </c>
      <c r="S24" s="51" t="s">
        <v>495</v>
      </c>
      <c r="T24" s="160">
        <f>D24</f>
        <v>3.5619999999999998</v>
      </c>
      <c r="U24" s="51">
        <v>4</v>
      </c>
      <c r="V24" s="51" t="s">
        <v>495</v>
      </c>
      <c r="W24" s="51" t="s">
        <v>495</v>
      </c>
      <c r="X24" s="51" t="str">
        <f>K24</f>
        <v>нд</v>
      </c>
      <c r="Y24" s="51" t="str">
        <f>L24</f>
        <v>нд</v>
      </c>
      <c r="Z24" s="51" t="s">
        <v>495</v>
      </c>
      <c r="AA24" s="51" t="s">
        <v>495</v>
      </c>
      <c r="AB24" s="160" t="str">
        <f>C24</f>
        <v>нд</v>
      </c>
      <c r="AC24" s="160">
        <f>T24</f>
        <v>3.5619999999999998</v>
      </c>
    </row>
    <row r="25" spans="1:32" ht="24" customHeight="1" x14ac:dyDescent="0.3">
      <c r="A25" s="54" t="s">
        <v>179</v>
      </c>
      <c r="B25" s="34" t="s">
        <v>178</v>
      </c>
      <c r="C25" s="51" t="s">
        <v>495</v>
      </c>
      <c r="D25" s="51" t="str">
        <f t="shared" ref="D25:D64" si="0">C25</f>
        <v>нд</v>
      </c>
      <c r="E25" s="51" t="s">
        <v>495</v>
      </c>
      <c r="F25" s="51" t="s">
        <v>495</v>
      </c>
      <c r="G25" s="51" t="s">
        <v>495</v>
      </c>
      <c r="H25" s="51" t="s">
        <v>495</v>
      </c>
      <c r="I25" s="51" t="s">
        <v>495</v>
      </c>
      <c r="J25" s="51" t="s">
        <v>495</v>
      </c>
      <c r="K25" s="51" t="s">
        <v>495</v>
      </c>
      <c r="L25" s="51" t="s">
        <v>495</v>
      </c>
      <c r="M25" s="51" t="s">
        <v>495</v>
      </c>
      <c r="N25" s="51" t="s">
        <v>495</v>
      </c>
      <c r="O25" s="51" t="s">
        <v>495</v>
      </c>
      <c r="P25" s="51" t="s">
        <v>495</v>
      </c>
      <c r="Q25" s="51" t="s">
        <v>495</v>
      </c>
      <c r="R25" s="51" t="s">
        <v>495</v>
      </c>
      <c r="S25" s="51" t="s">
        <v>495</v>
      </c>
      <c r="T25" s="51" t="s">
        <v>495</v>
      </c>
      <c r="U25" s="51" t="s">
        <v>495</v>
      </c>
      <c r="V25" s="51" t="s">
        <v>495</v>
      </c>
      <c r="W25" s="51" t="s">
        <v>495</v>
      </c>
      <c r="X25" s="51" t="s">
        <v>495</v>
      </c>
      <c r="Y25" s="51" t="s">
        <v>495</v>
      </c>
      <c r="Z25" s="51" t="s">
        <v>495</v>
      </c>
      <c r="AA25" s="51" t="s">
        <v>495</v>
      </c>
      <c r="AB25" s="51" t="s">
        <v>495</v>
      </c>
      <c r="AC25" s="51" t="s">
        <v>495</v>
      </c>
    </row>
    <row r="26" spans="1:32" x14ac:dyDescent="0.3">
      <c r="A26" s="54" t="s">
        <v>177</v>
      </c>
      <c r="B26" s="34" t="s">
        <v>176</v>
      </c>
      <c r="C26" s="51" t="s">
        <v>495</v>
      </c>
      <c r="D26" s="51" t="str">
        <f t="shared" si="0"/>
        <v>нд</v>
      </c>
      <c r="E26" s="51" t="s">
        <v>495</v>
      </c>
      <c r="F26" s="51" t="s">
        <v>495</v>
      </c>
      <c r="G26" s="51" t="s">
        <v>495</v>
      </c>
      <c r="H26" s="51" t="s">
        <v>495</v>
      </c>
      <c r="I26" s="51" t="s">
        <v>495</v>
      </c>
      <c r="J26" s="51" t="s">
        <v>495</v>
      </c>
      <c r="K26" s="51" t="s">
        <v>495</v>
      </c>
      <c r="L26" s="51" t="s">
        <v>495</v>
      </c>
      <c r="M26" s="51" t="s">
        <v>495</v>
      </c>
      <c r="N26" s="51" t="s">
        <v>495</v>
      </c>
      <c r="O26" s="51" t="s">
        <v>495</v>
      </c>
      <c r="P26" s="51" t="s">
        <v>495</v>
      </c>
      <c r="Q26" s="51" t="s">
        <v>495</v>
      </c>
      <c r="R26" s="51" t="s">
        <v>495</v>
      </c>
      <c r="S26" s="51" t="s">
        <v>495</v>
      </c>
      <c r="T26" s="51" t="s">
        <v>495</v>
      </c>
      <c r="U26" s="51" t="s">
        <v>495</v>
      </c>
      <c r="V26" s="51" t="s">
        <v>495</v>
      </c>
      <c r="W26" s="51" t="s">
        <v>495</v>
      </c>
      <c r="X26" s="51" t="s">
        <v>495</v>
      </c>
      <c r="Y26" s="51" t="s">
        <v>495</v>
      </c>
      <c r="Z26" s="51" t="s">
        <v>495</v>
      </c>
      <c r="AA26" s="51" t="s">
        <v>495</v>
      </c>
      <c r="AB26" s="51" t="s">
        <v>495</v>
      </c>
      <c r="AC26" s="51" t="s">
        <v>495</v>
      </c>
    </row>
    <row r="27" spans="1:32" ht="31.2" x14ac:dyDescent="0.3">
      <c r="A27" s="54" t="s">
        <v>175</v>
      </c>
      <c r="B27" s="34" t="s">
        <v>399</v>
      </c>
      <c r="C27" s="51" t="s">
        <v>495</v>
      </c>
      <c r="D27" s="160">
        <f>+D24</f>
        <v>3.5619999999999998</v>
      </c>
      <c r="E27" s="160">
        <f t="shared" ref="E27:F27" si="1">+E24</f>
        <v>3.5619999999999998</v>
      </c>
      <c r="F27" s="160">
        <f t="shared" si="1"/>
        <v>3.5619999999999998</v>
      </c>
      <c r="G27" s="51" t="s">
        <v>495</v>
      </c>
      <c r="H27" s="51" t="s">
        <v>495</v>
      </c>
      <c r="I27" s="51" t="s">
        <v>495</v>
      </c>
      <c r="J27" s="51" t="s">
        <v>495</v>
      </c>
      <c r="K27" s="51" t="s">
        <v>495</v>
      </c>
      <c r="L27" s="51" t="s">
        <v>495</v>
      </c>
      <c r="M27" s="51" t="s">
        <v>495</v>
      </c>
      <c r="N27" s="51" t="s">
        <v>495</v>
      </c>
      <c r="O27" s="51" t="s">
        <v>495</v>
      </c>
      <c r="P27" s="51" t="s">
        <v>495</v>
      </c>
      <c r="Q27" s="51" t="s">
        <v>495</v>
      </c>
      <c r="R27" s="51" t="s">
        <v>495</v>
      </c>
      <c r="S27" s="51" t="s">
        <v>495</v>
      </c>
      <c r="T27" s="160">
        <f>D27</f>
        <v>3.5619999999999998</v>
      </c>
      <c r="U27" s="51">
        <v>4</v>
      </c>
      <c r="V27" s="51" t="s">
        <v>495</v>
      </c>
      <c r="W27" s="51" t="s">
        <v>495</v>
      </c>
      <c r="X27" s="51" t="s">
        <v>495</v>
      </c>
      <c r="Y27" s="51" t="s">
        <v>495</v>
      </c>
      <c r="Z27" s="51" t="s">
        <v>495</v>
      </c>
      <c r="AA27" s="51" t="s">
        <v>495</v>
      </c>
      <c r="AB27" s="51" t="s">
        <v>495</v>
      </c>
      <c r="AC27" s="160">
        <f>T27</f>
        <v>3.5619999999999998</v>
      </c>
    </row>
    <row r="28" spans="1:32" x14ac:dyDescent="0.3">
      <c r="A28" s="54" t="s">
        <v>174</v>
      </c>
      <c r="B28" s="34" t="s">
        <v>173</v>
      </c>
      <c r="C28" s="51" t="s">
        <v>495</v>
      </c>
      <c r="D28" s="51" t="str">
        <f t="shared" si="0"/>
        <v>нд</v>
      </c>
      <c r="E28" s="51" t="s">
        <v>495</v>
      </c>
      <c r="F28" s="51" t="s">
        <v>495</v>
      </c>
      <c r="G28" s="51" t="s">
        <v>495</v>
      </c>
      <c r="H28" s="51" t="s">
        <v>495</v>
      </c>
      <c r="I28" s="51" t="s">
        <v>495</v>
      </c>
      <c r="J28" s="51" t="s">
        <v>495</v>
      </c>
      <c r="K28" s="51" t="s">
        <v>495</v>
      </c>
      <c r="L28" s="51" t="s">
        <v>495</v>
      </c>
      <c r="M28" s="51" t="s">
        <v>495</v>
      </c>
      <c r="N28" s="51" t="s">
        <v>495</v>
      </c>
      <c r="O28" s="51" t="s">
        <v>495</v>
      </c>
      <c r="P28" s="51" t="s">
        <v>495</v>
      </c>
      <c r="Q28" s="51" t="s">
        <v>495</v>
      </c>
      <c r="R28" s="51" t="s">
        <v>495</v>
      </c>
      <c r="S28" s="51" t="s">
        <v>495</v>
      </c>
      <c r="T28" s="51" t="s">
        <v>495</v>
      </c>
      <c r="U28" s="51" t="s">
        <v>495</v>
      </c>
      <c r="V28" s="51" t="s">
        <v>495</v>
      </c>
      <c r="W28" s="51" t="s">
        <v>495</v>
      </c>
      <c r="X28" s="51" t="s">
        <v>495</v>
      </c>
      <c r="Y28" s="51" t="s">
        <v>495</v>
      </c>
      <c r="Z28" s="51" t="s">
        <v>495</v>
      </c>
      <c r="AA28" s="51" t="s">
        <v>495</v>
      </c>
      <c r="AB28" s="51" t="s">
        <v>495</v>
      </c>
      <c r="AC28" s="51" t="s">
        <v>495</v>
      </c>
    </row>
    <row r="29" spans="1:32" x14ac:dyDescent="0.3">
      <c r="A29" s="54" t="s">
        <v>172</v>
      </c>
      <c r="B29" s="58" t="s">
        <v>171</v>
      </c>
      <c r="C29" s="160" t="str">
        <f>C24</f>
        <v>нд</v>
      </c>
      <c r="D29" s="160" t="str">
        <f>C29</f>
        <v>нд</v>
      </c>
      <c r="E29" s="51" t="s">
        <v>495</v>
      </c>
      <c r="F29" s="51" t="s">
        <v>495</v>
      </c>
      <c r="G29" s="51" t="s">
        <v>495</v>
      </c>
      <c r="H29" s="51" t="s">
        <v>495</v>
      </c>
      <c r="I29" s="51" t="s">
        <v>495</v>
      </c>
      <c r="J29" s="51" t="s">
        <v>495</v>
      </c>
      <c r="K29" s="51" t="s">
        <v>495</v>
      </c>
      <c r="L29" s="51" t="s">
        <v>495</v>
      </c>
      <c r="M29" s="51" t="s">
        <v>495</v>
      </c>
      <c r="N29" s="51" t="s">
        <v>495</v>
      </c>
      <c r="O29" s="51" t="s">
        <v>495</v>
      </c>
      <c r="P29" s="51" t="str">
        <f>P24</f>
        <v>нд</v>
      </c>
      <c r="Q29" s="173" t="str">
        <f t="shared" ref="Q29:S29" si="2">Q24</f>
        <v>нд</v>
      </c>
      <c r="R29" s="173" t="str">
        <f t="shared" si="2"/>
        <v>нд</v>
      </c>
      <c r="S29" s="173" t="str">
        <f t="shared" si="2"/>
        <v>нд</v>
      </c>
      <c r="T29" s="160" t="str">
        <f>D29</f>
        <v>нд</v>
      </c>
      <c r="U29" s="173" t="s">
        <v>495</v>
      </c>
      <c r="V29" s="51" t="s">
        <v>495</v>
      </c>
      <c r="W29" s="51" t="s">
        <v>495</v>
      </c>
      <c r="X29" s="51" t="str">
        <f>X24</f>
        <v>нд</v>
      </c>
      <c r="Y29" s="51" t="s">
        <v>495</v>
      </c>
      <c r="Z29" s="51" t="s">
        <v>495</v>
      </c>
      <c r="AA29" s="51" t="s">
        <v>495</v>
      </c>
      <c r="AB29" s="160" t="str">
        <f>AB24</f>
        <v>нд</v>
      </c>
      <c r="AC29" s="51" t="s">
        <v>495</v>
      </c>
    </row>
    <row r="30" spans="1:32" ht="46.8" x14ac:dyDescent="0.3">
      <c r="A30" s="57" t="s">
        <v>62</v>
      </c>
      <c r="B30" s="56" t="s">
        <v>170</v>
      </c>
      <c r="C30" s="160" t="str">
        <f>C25</f>
        <v>нд</v>
      </c>
      <c r="D30" s="160">
        <f>D24/1.22</f>
        <v>2.9196721311475411</v>
      </c>
      <c r="E30" s="160">
        <f t="shared" ref="E30:F30" si="3">E24/1.22</f>
        <v>2.9196721311475411</v>
      </c>
      <c r="F30" s="160">
        <f t="shared" si="3"/>
        <v>2.9196721311475411</v>
      </c>
      <c r="G30" s="51" t="s">
        <v>495</v>
      </c>
      <c r="H30" s="51" t="s">
        <v>495</v>
      </c>
      <c r="I30" s="51" t="s">
        <v>495</v>
      </c>
      <c r="J30" s="51" t="s">
        <v>495</v>
      </c>
      <c r="K30" s="51" t="s">
        <v>495</v>
      </c>
      <c r="L30" s="51" t="s">
        <v>495</v>
      </c>
      <c r="M30" s="51" t="s">
        <v>495</v>
      </c>
      <c r="N30" s="51" t="s">
        <v>495</v>
      </c>
      <c r="O30" s="51" t="s">
        <v>495</v>
      </c>
      <c r="P30" s="173" t="s">
        <v>495</v>
      </c>
      <c r="Q30" s="173" t="s">
        <v>495</v>
      </c>
      <c r="R30" s="51" t="s">
        <v>495</v>
      </c>
      <c r="S30" s="51" t="s">
        <v>495</v>
      </c>
      <c r="T30" s="160">
        <f>T24/1.22</f>
        <v>2.9196721311475411</v>
      </c>
      <c r="U30" s="51">
        <v>4</v>
      </c>
      <c r="V30" s="51" t="s">
        <v>495</v>
      </c>
      <c r="W30" s="51" t="s">
        <v>495</v>
      </c>
      <c r="X30" s="51" t="str">
        <f t="shared" ref="X30:X64" si="4">X25</f>
        <v>нд</v>
      </c>
      <c r="Y30" s="51" t="s">
        <v>495</v>
      </c>
      <c r="Z30" s="51" t="s">
        <v>495</v>
      </c>
      <c r="AA30" s="51" t="s">
        <v>495</v>
      </c>
      <c r="AB30" s="160" t="str">
        <f>AB25</f>
        <v>нд</v>
      </c>
      <c r="AC30" s="160">
        <f>T30</f>
        <v>2.9196721311475411</v>
      </c>
    </row>
    <row r="31" spans="1:32" x14ac:dyDescent="0.3">
      <c r="A31" s="57" t="s">
        <v>169</v>
      </c>
      <c r="B31" s="34" t="s">
        <v>168</v>
      </c>
      <c r="C31" s="51" t="s">
        <v>495</v>
      </c>
      <c r="D31" s="51" t="str">
        <f t="shared" si="0"/>
        <v>нд</v>
      </c>
      <c r="E31" s="51" t="s">
        <v>495</v>
      </c>
      <c r="F31" s="51" t="s">
        <v>495</v>
      </c>
      <c r="G31" s="51" t="s">
        <v>495</v>
      </c>
      <c r="H31" s="51" t="s">
        <v>495</v>
      </c>
      <c r="I31" s="51" t="s">
        <v>495</v>
      </c>
      <c r="J31" s="51" t="s">
        <v>495</v>
      </c>
      <c r="K31" s="51" t="s">
        <v>495</v>
      </c>
      <c r="L31" s="51" t="s">
        <v>495</v>
      </c>
      <c r="M31" s="51" t="s">
        <v>495</v>
      </c>
      <c r="N31" s="51" t="s">
        <v>495</v>
      </c>
      <c r="O31" s="51" t="s">
        <v>495</v>
      </c>
      <c r="P31" s="51" t="s">
        <v>495</v>
      </c>
      <c r="Q31" s="51" t="s">
        <v>495</v>
      </c>
      <c r="R31" s="51" t="s">
        <v>495</v>
      </c>
      <c r="S31" s="51" t="s">
        <v>495</v>
      </c>
      <c r="T31" s="51" t="s">
        <v>495</v>
      </c>
      <c r="U31" s="51" t="s">
        <v>495</v>
      </c>
      <c r="V31" s="51" t="s">
        <v>495</v>
      </c>
      <c r="W31" s="51" t="s">
        <v>495</v>
      </c>
      <c r="X31" s="51" t="str">
        <f t="shared" si="4"/>
        <v>нд</v>
      </c>
      <c r="Y31" s="51" t="s">
        <v>495</v>
      </c>
      <c r="Z31" s="51" t="s">
        <v>495</v>
      </c>
      <c r="AA31" s="51" t="s">
        <v>495</v>
      </c>
      <c r="AB31" s="51" t="s">
        <v>495</v>
      </c>
      <c r="AC31" s="51" t="s">
        <v>495</v>
      </c>
    </row>
    <row r="32" spans="1:32" ht="31.2" x14ac:dyDescent="0.3">
      <c r="A32" s="57" t="s">
        <v>167</v>
      </c>
      <c r="B32" s="34" t="s">
        <v>166</v>
      </c>
      <c r="C32" s="51" t="s">
        <v>495</v>
      </c>
      <c r="D32" s="51" t="str">
        <f t="shared" si="0"/>
        <v>нд</v>
      </c>
      <c r="E32" s="51" t="s">
        <v>495</v>
      </c>
      <c r="F32" s="51" t="s">
        <v>495</v>
      </c>
      <c r="G32" s="51" t="s">
        <v>495</v>
      </c>
      <c r="H32" s="51" t="s">
        <v>495</v>
      </c>
      <c r="I32" s="51" t="s">
        <v>495</v>
      </c>
      <c r="J32" s="51" t="s">
        <v>495</v>
      </c>
      <c r="K32" s="51" t="s">
        <v>495</v>
      </c>
      <c r="L32" s="51" t="s">
        <v>495</v>
      </c>
      <c r="M32" s="51" t="s">
        <v>495</v>
      </c>
      <c r="N32" s="51" t="s">
        <v>495</v>
      </c>
      <c r="O32" s="51" t="s">
        <v>495</v>
      </c>
      <c r="P32" s="51" t="s">
        <v>495</v>
      </c>
      <c r="Q32" s="51" t="s">
        <v>495</v>
      </c>
      <c r="R32" s="51" t="s">
        <v>495</v>
      </c>
      <c r="S32" s="51" t="s">
        <v>495</v>
      </c>
      <c r="T32" s="51" t="s">
        <v>495</v>
      </c>
      <c r="U32" s="51" t="s">
        <v>495</v>
      </c>
      <c r="V32" s="51" t="s">
        <v>495</v>
      </c>
      <c r="W32" s="51" t="s">
        <v>495</v>
      </c>
      <c r="X32" s="51" t="str">
        <f t="shared" si="4"/>
        <v>нд</v>
      </c>
      <c r="Y32" s="51" t="s">
        <v>495</v>
      </c>
      <c r="Z32" s="51" t="s">
        <v>495</v>
      </c>
      <c r="AA32" s="51" t="s">
        <v>495</v>
      </c>
      <c r="AB32" s="51" t="s">
        <v>495</v>
      </c>
      <c r="AC32" s="51" t="s">
        <v>495</v>
      </c>
    </row>
    <row r="33" spans="1:29" x14ac:dyDescent="0.3">
      <c r="A33" s="57" t="s">
        <v>165</v>
      </c>
      <c r="B33" s="34" t="s">
        <v>164</v>
      </c>
      <c r="C33" s="51" t="s">
        <v>495</v>
      </c>
      <c r="D33" s="51" t="str">
        <f t="shared" si="0"/>
        <v>нд</v>
      </c>
      <c r="E33" s="51" t="s">
        <v>495</v>
      </c>
      <c r="F33" s="51" t="s">
        <v>495</v>
      </c>
      <c r="G33" s="51" t="s">
        <v>495</v>
      </c>
      <c r="H33" s="51" t="s">
        <v>495</v>
      </c>
      <c r="I33" s="51" t="s">
        <v>495</v>
      </c>
      <c r="J33" s="51" t="s">
        <v>495</v>
      </c>
      <c r="K33" s="51" t="s">
        <v>495</v>
      </c>
      <c r="L33" s="51" t="s">
        <v>495</v>
      </c>
      <c r="M33" s="51" t="s">
        <v>495</v>
      </c>
      <c r="N33" s="51" t="s">
        <v>495</v>
      </c>
      <c r="O33" s="51" t="s">
        <v>495</v>
      </c>
      <c r="P33" s="51" t="s">
        <v>495</v>
      </c>
      <c r="Q33" s="51" t="s">
        <v>495</v>
      </c>
      <c r="R33" s="51" t="s">
        <v>495</v>
      </c>
      <c r="S33" s="51" t="s">
        <v>495</v>
      </c>
      <c r="T33" s="51" t="s">
        <v>495</v>
      </c>
      <c r="U33" s="51" t="s">
        <v>495</v>
      </c>
      <c r="V33" s="51" t="s">
        <v>495</v>
      </c>
      <c r="W33" s="51" t="s">
        <v>495</v>
      </c>
      <c r="X33" s="51" t="str">
        <f t="shared" si="4"/>
        <v>нд</v>
      </c>
      <c r="Y33" s="51" t="s">
        <v>495</v>
      </c>
      <c r="Z33" s="51" t="s">
        <v>495</v>
      </c>
      <c r="AA33" s="51" t="s">
        <v>495</v>
      </c>
      <c r="AB33" s="51" t="s">
        <v>495</v>
      </c>
      <c r="AC33" s="51" t="s">
        <v>495</v>
      </c>
    </row>
    <row r="34" spans="1:29" x14ac:dyDescent="0.3">
      <c r="A34" s="57" t="s">
        <v>163</v>
      </c>
      <c r="B34" s="34" t="s">
        <v>162</v>
      </c>
      <c r="C34" s="51" t="s">
        <v>495</v>
      </c>
      <c r="D34" s="51" t="str">
        <f t="shared" si="0"/>
        <v>нд</v>
      </c>
      <c r="E34" s="51" t="s">
        <v>495</v>
      </c>
      <c r="F34" s="51" t="s">
        <v>495</v>
      </c>
      <c r="G34" s="51" t="s">
        <v>495</v>
      </c>
      <c r="H34" s="51" t="s">
        <v>495</v>
      </c>
      <c r="I34" s="51" t="s">
        <v>495</v>
      </c>
      <c r="J34" s="51" t="s">
        <v>495</v>
      </c>
      <c r="K34" s="51" t="s">
        <v>495</v>
      </c>
      <c r="L34" s="51" t="s">
        <v>495</v>
      </c>
      <c r="M34" s="51" t="s">
        <v>495</v>
      </c>
      <c r="N34" s="51" t="s">
        <v>495</v>
      </c>
      <c r="O34" s="51" t="s">
        <v>495</v>
      </c>
      <c r="P34" s="51" t="s">
        <v>495</v>
      </c>
      <c r="Q34" s="51" t="s">
        <v>495</v>
      </c>
      <c r="R34" s="51" t="s">
        <v>495</v>
      </c>
      <c r="S34" s="51" t="s">
        <v>495</v>
      </c>
      <c r="T34" s="51" t="s">
        <v>495</v>
      </c>
      <c r="U34" s="51" t="s">
        <v>495</v>
      </c>
      <c r="V34" s="51" t="s">
        <v>495</v>
      </c>
      <c r="W34" s="51" t="s">
        <v>495</v>
      </c>
      <c r="X34" s="51" t="str">
        <f t="shared" si="4"/>
        <v>нд</v>
      </c>
      <c r="Y34" s="51" t="s">
        <v>495</v>
      </c>
      <c r="Z34" s="51" t="s">
        <v>495</v>
      </c>
      <c r="AA34" s="51" t="s">
        <v>495</v>
      </c>
      <c r="AB34" s="51" t="s">
        <v>495</v>
      </c>
      <c r="AC34" s="51" t="s">
        <v>495</v>
      </c>
    </row>
    <row r="35" spans="1:29" ht="31.2" x14ac:dyDescent="0.3">
      <c r="A35" s="57" t="s">
        <v>61</v>
      </c>
      <c r="B35" s="56" t="s">
        <v>161</v>
      </c>
      <c r="C35" s="51" t="s">
        <v>495</v>
      </c>
      <c r="D35" s="51" t="str">
        <f t="shared" si="0"/>
        <v>нд</v>
      </c>
      <c r="E35" s="51" t="s">
        <v>495</v>
      </c>
      <c r="F35" s="51" t="s">
        <v>495</v>
      </c>
      <c r="G35" s="51" t="s">
        <v>495</v>
      </c>
      <c r="H35" s="51" t="s">
        <v>495</v>
      </c>
      <c r="I35" s="51" t="s">
        <v>495</v>
      </c>
      <c r="J35" s="51" t="s">
        <v>495</v>
      </c>
      <c r="K35" s="51" t="s">
        <v>495</v>
      </c>
      <c r="L35" s="51" t="s">
        <v>495</v>
      </c>
      <c r="M35" s="51" t="s">
        <v>495</v>
      </c>
      <c r="N35" s="51" t="s">
        <v>495</v>
      </c>
      <c r="O35" s="51" t="s">
        <v>495</v>
      </c>
      <c r="P35" s="51" t="s">
        <v>495</v>
      </c>
      <c r="Q35" s="51" t="s">
        <v>495</v>
      </c>
      <c r="R35" s="51" t="s">
        <v>495</v>
      </c>
      <c r="S35" s="51" t="s">
        <v>495</v>
      </c>
      <c r="T35" s="51" t="s">
        <v>495</v>
      </c>
      <c r="U35" s="51" t="s">
        <v>495</v>
      </c>
      <c r="V35" s="51" t="s">
        <v>495</v>
      </c>
      <c r="W35" s="51" t="s">
        <v>495</v>
      </c>
      <c r="X35" s="51" t="str">
        <f t="shared" si="4"/>
        <v>нд</v>
      </c>
      <c r="Y35" s="51" t="s">
        <v>495</v>
      </c>
      <c r="Z35" s="51" t="s">
        <v>495</v>
      </c>
      <c r="AA35" s="51" t="s">
        <v>495</v>
      </c>
      <c r="AB35" s="51" t="s">
        <v>495</v>
      </c>
      <c r="AC35" s="51" t="s">
        <v>495</v>
      </c>
    </row>
    <row r="36" spans="1:29" ht="31.2" x14ac:dyDescent="0.3">
      <c r="A36" s="54" t="s">
        <v>160</v>
      </c>
      <c r="B36" s="53" t="s">
        <v>159</v>
      </c>
      <c r="C36" s="51" t="s">
        <v>495</v>
      </c>
      <c r="D36" s="51" t="str">
        <f t="shared" si="0"/>
        <v>нд</v>
      </c>
      <c r="E36" s="51" t="s">
        <v>495</v>
      </c>
      <c r="F36" s="51" t="s">
        <v>495</v>
      </c>
      <c r="G36" s="51" t="s">
        <v>495</v>
      </c>
      <c r="H36" s="51" t="s">
        <v>495</v>
      </c>
      <c r="I36" s="51" t="s">
        <v>495</v>
      </c>
      <c r="J36" s="51" t="s">
        <v>495</v>
      </c>
      <c r="K36" s="51" t="s">
        <v>495</v>
      </c>
      <c r="L36" s="51" t="s">
        <v>495</v>
      </c>
      <c r="M36" s="51" t="s">
        <v>495</v>
      </c>
      <c r="N36" s="51" t="s">
        <v>495</v>
      </c>
      <c r="O36" s="51" t="s">
        <v>495</v>
      </c>
      <c r="P36" s="51" t="s">
        <v>495</v>
      </c>
      <c r="Q36" s="51" t="s">
        <v>495</v>
      </c>
      <c r="R36" s="51" t="s">
        <v>495</v>
      </c>
      <c r="S36" s="51" t="s">
        <v>495</v>
      </c>
      <c r="T36" s="51" t="s">
        <v>495</v>
      </c>
      <c r="U36" s="51" t="s">
        <v>495</v>
      </c>
      <c r="V36" s="51" t="s">
        <v>495</v>
      </c>
      <c r="W36" s="51" t="s">
        <v>495</v>
      </c>
      <c r="X36" s="51" t="str">
        <f t="shared" si="4"/>
        <v>нд</v>
      </c>
      <c r="Y36" s="51" t="s">
        <v>495</v>
      </c>
      <c r="Z36" s="51" t="s">
        <v>495</v>
      </c>
      <c r="AA36" s="51" t="s">
        <v>495</v>
      </c>
      <c r="AB36" s="51" t="s">
        <v>495</v>
      </c>
      <c r="AC36" s="51" t="s">
        <v>495</v>
      </c>
    </row>
    <row r="37" spans="1:29" x14ac:dyDescent="0.3">
      <c r="A37" s="54" t="s">
        <v>158</v>
      </c>
      <c r="B37" s="53" t="s">
        <v>148</v>
      </c>
      <c r="C37" s="51" t="s">
        <v>495</v>
      </c>
      <c r="D37" s="51" t="str">
        <f t="shared" si="0"/>
        <v>нд</v>
      </c>
      <c r="E37" s="51" t="s">
        <v>495</v>
      </c>
      <c r="F37" s="51" t="s">
        <v>495</v>
      </c>
      <c r="G37" s="51" t="s">
        <v>495</v>
      </c>
      <c r="H37" s="51" t="s">
        <v>495</v>
      </c>
      <c r="I37" s="51" t="s">
        <v>495</v>
      </c>
      <c r="J37" s="51" t="s">
        <v>495</v>
      </c>
      <c r="K37" s="51" t="s">
        <v>495</v>
      </c>
      <c r="L37" s="51" t="s">
        <v>495</v>
      </c>
      <c r="M37" s="51" t="s">
        <v>495</v>
      </c>
      <c r="N37" s="51" t="s">
        <v>495</v>
      </c>
      <c r="O37" s="51" t="s">
        <v>495</v>
      </c>
      <c r="P37" s="51" t="s">
        <v>495</v>
      </c>
      <c r="Q37" s="51" t="s">
        <v>495</v>
      </c>
      <c r="R37" s="51" t="s">
        <v>495</v>
      </c>
      <c r="S37" s="51" t="s">
        <v>495</v>
      </c>
      <c r="T37" s="51" t="s">
        <v>495</v>
      </c>
      <c r="U37" s="51" t="s">
        <v>495</v>
      </c>
      <c r="V37" s="51" t="s">
        <v>495</v>
      </c>
      <c r="W37" s="51" t="s">
        <v>495</v>
      </c>
      <c r="X37" s="51" t="str">
        <f t="shared" si="4"/>
        <v>нд</v>
      </c>
      <c r="Y37" s="51" t="s">
        <v>495</v>
      </c>
      <c r="Z37" s="51" t="s">
        <v>495</v>
      </c>
      <c r="AA37" s="51" t="s">
        <v>495</v>
      </c>
      <c r="AB37" s="51" t="s">
        <v>495</v>
      </c>
      <c r="AC37" s="51" t="s">
        <v>495</v>
      </c>
    </row>
    <row r="38" spans="1:29" x14ac:dyDescent="0.3">
      <c r="A38" s="54" t="s">
        <v>157</v>
      </c>
      <c r="B38" s="53" t="s">
        <v>146</v>
      </c>
      <c r="C38" s="51" t="s">
        <v>495</v>
      </c>
      <c r="D38" s="51" t="str">
        <f t="shared" si="0"/>
        <v>нд</v>
      </c>
      <c r="E38" s="51" t="s">
        <v>495</v>
      </c>
      <c r="F38" s="51" t="s">
        <v>495</v>
      </c>
      <c r="G38" s="51" t="s">
        <v>495</v>
      </c>
      <c r="H38" s="51" t="s">
        <v>495</v>
      </c>
      <c r="I38" s="51" t="s">
        <v>495</v>
      </c>
      <c r="J38" s="51" t="s">
        <v>495</v>
      </c>
      <c r="K38" s="51" t="s">
        <v>495</v>
      </c>
      <c r="L38" s="51" t="s">
        <v>495</v>
      </c>
      <c r="M38" s="51" t="s">
        <v>495</v>
      </c>
      <c r="N38" s="51" t="s">
        <v>495</v>
      </c>
      <c r="O38" s="51" t="s">
        <v>495</v>
      </c>
      <c r="P38" s="51" t="s">
        <v>495</v>
      </c>
      <c r="Q38" s="51" t="s">
        <v>495</v>
      </c>
      <c r="R38" s="51" t="s">
        <v>495</v>
      </c>
      <c r="S38" s="51" t="s">
        <v>495</v>
      </c>
      <c r="T38" s="51" t="s">
        <v>495</v>
      </c>
      <c r="U38" s="51" t="s">
        <v>495</v>
      </c>
      <c r="V38" s="51" t="s">
        <v>495</v>
      </c>
      <c r="W38" s="51" t="s">
        <v>495</v>
      </c>
      <c r="X38" s="51" t="str">
        <f t="shared" si="4"/>
        <v>нд</v>
      </c>
      <c r="Y38" s="51" t="s">
        <v>495</v>
      </c>
      <c r="Z38" s="51" t="s">
        <v>495</v>
      </c>
      <c r="AA38" s="51" t="s">
        <v>495</v>
      </c>
      <c r="AB38" s="51" t="s">
        <v>495</v>
      </c>
      <c r="AC38" s="51" t="s">
        <v>495</v>
      </c>
    </row>
    <row r="39" spans="1:29" ht="31.2" x14ac:dyDescent="0.3">
      <c r="A39" s="54" t="s">
        <v>156</v>
      </c>
      <c r="B39" s="34" t="s">
        <v>144</v>
      </c>
      <c r="C39" s="173" t="s">
        <v>495</v>
      </c>
      <c r="D39" s="170">
        <v>1.0049999999999999</v>
      </c>
      <c r="E39" s="51">
        <f>D39</f>
        <v>1.0049999999999999</v>
      </c>
      <c r="F39" s="51">
        <f>E39</f>
        <v>1.0049999999999999</v>
      </c>
      <c r="G39" s="51" t="s">
        <v>495</v>
      </c>
      <c r="H39" s="51" t="s">
        <v>495</v>
      </c>
      <c r="I39" s="51" t="s">
        <v>495</v>
      </c>
      <c r="J39" s="51" t="s">
        <v>495</v>
      </c>
      <c r="K39" s="51" t="s">
        <v>495</v>
      </c>
      <c r="L39" s="51" t="s">
        <v>495</v>
      </c>
      <c r="M39" s="51" t="s">
        <v>495</v>
      </c>
      <c r="N39" s="51" t="s">
        <v>495</v>
      </c>
      <c r="O39" s="51" t="s">
        <v>495</v>
      </c>
      <c r="P39" s="173" t="s">
        <v>495</v>
      </c>
      <c r="Q39" s="173" t="s">
        <v>495</v>
      </c>
      <c r="R39" s="51" t="s">
        <v>495</v>
      </c>
      <c r="S39" s="51" t="s">
        <v>495</v>
      </c>
      <c r="T39" s="160">
        <f>D39</f>
        <v>1.0049999999999999</v>
      </c>
      <c r="U39" s="51">
        <v>4</v>
      </c>
      <c r="V39" s="51" t="s">
        <v>495</v>
      </c>
      <c r="W39" s="51" t="s">
        <v>495</v>
      </c>
      <c r="X39" s="51" t="str">
        <f t="shared" si="4"/>
        <v>нд</v>
      </c>
      <c r="Y39" s="51" t="s">
        <v>495</v>
      </c>
      <c r="Z39" s="51" t="s">
        <v>495</v>
      </c>
      <c r="AA39" s="51" t="s">
        <v>495</v>
      </c>
      <c r="AB39" s="51" t="str">
        <f>C39</f>
        <v>нд</v>
      </c>
      <c r="AC39" s="160">
        <f>T39</f>
        <v>1.0049999999999999</v>
      </c>
    </row>
    <row r="40" spans="1:29" ht="31.2" x14ac:dyDescent="0.3">
      <c r="A40" s="54" t="s">
        <v>155</v>
      </c>
      <c r="B40" s="34" t="s">
        <v>142</v>
      </c>
      <c r="C40" s="51" t="s">
        <v>495</v>
      </c>
      <c r="D40" s="51" t="str">
        <f t="shared" si="0"/>
        <v>нд</v>
      </c>
      <c r="E40" s="51" t="s">
        <v>495</v>
      </c>
      <c r="F40" s="51" t="s">
        <v>495</v>
      </c>
      <c r="G40" s="51" t="s">
        <v>495</v>
      </c>
      <c r="H40" s="51" t="s">
        <v>495</v>
      </c>
      <c r="I40" s="51" t="s">
        <v>495</v>
      </c>
      <c r="J40" s="51" t="s">
        <v>495</v>
      </c>
      <c r="K40" s="51" t="s">
        <v>495</v>
      </c>
      <c r="L40" s="51" t="s">
        <v>495</v>
      </c>
      <c r="M40" s="51" t="s">
        <v>495</v>
      </c>
      <c r="N40" s="51" t="s">
        <v>495</v>
      </c>
      <c r="O40" s="51" t="s">
        <v>495</v>
      </c>
      <c r="P40" s="51" t="s">
        <v>495</v>
      </c>
      <c r="Q40" s="51" t="s">
        <v>495</v>
      </c>
      <c r="R40" s="51" t="s">
        <v>495</v>
      </c>
      <c r="S40" s="51" t="s">
        <v>495</v>
      </c>
      <c r="T40" s="51" t="s">
        <v>495</v>
      </c>
      <c r="U40" s="51" t="s">
        <v>495</v>
      </c>
      <c r="V40" s="51" t="s">
        <v>495</v>
      </c>
      <c r="W40" s="51" t="s">
        <v>495</v>
      </c>
      <c r="X40" s="51" t="str">
        <f t="shared" si="4"/>
        <v>нд</v>
      </c>
      <c r="Y40" s="51" t="s">
        <v>495</v>
      </c>
      <c r="Z40" s="51" t="s">
        <v>495</v>
      </c>
      <c r="AA40" s="51" t="s">
        <v>495</v>
      </c>
      <c r="AB40" s="51" t="s">
        <v>495</v>
      </c>
      <c r="AC40" s="51" t="s">
        <v>495</v>
      </c>
    </row>
    <row r="41" spans="1:29" x14ac:dyDescent="0.3">
      <c r="A41" s="54" t="s">
        <v>154</v>
      </c>
      <c r="B41" s="34" t="s">
        <v>140</v>
      </c>
      <c r="C41" s="51" t="s">
        <v>495</v>
      </c>
      <c r="D41" s="51" t="str">
        <f t="shared" si="0"/>
        <v>нд</v>
      </c>
      <c r="E41" s="51" t="s">
        <v>495</v>
      </c>
      <c r="F41" s="51" t="s">
        <v>495</v>
      </c>
      <c r="G41" s="51" t="s">
        <v>495</v>
      </c>
      <c r="H41" s="51" t="s">
        <v>495</v>
      </c>
      <c r="I41" s="51" t="s">
        <v>495</v>
      </c>
      <c r="J41" s="51" t="s">
        <v>495</v>
      </c>
      <c r="K41" s="51" t="s">
        <v>495</v>
      </c>
      <c r="L41" s="51" t="s">
        <v>495</v>
      </c>
      <c r="M41" s="51" t="s">
        <v>495</v>
      </c>
      <c r="N41" s="51" t="s">
        <v>495</v>
      </c>
      <c r="O41" s="51" t="s">
        <v>495</v>
      </c>
      <c r="P41" s="51" t="s">
        <v>495</v>
      </c>
      <c r="Q41" s="51" t="s">
        <v>495</v>
      </c>
      <c r="R41" s="51" t="s">
        <v>495</v>
      </c>
      <c r="S41" s="51" t="s">
        <v>495</v>
      </c>
      <c r="T41" s="51" t="s">
        <v>495</v>
      </c>
      <c r="U41" s="51" t="s">
        <v>495</v>
      </c>
      <c r="V41" s="51" t="s">
        <v>495</v>
      </c>
      <c r="W41" s="51" t="s">
        <v>495</v>
      </c>
      <c r="X41" s="51" t="str">
        <f t="shared" si="4"/>
        <v>нд</v>
      </c>
      <c r="Y41" s="51" t="s">
        <v>495</v>
      </c>
      <c r="Z41" s="51" t="s">
        <v>495</v>
      </c>
      <c r="AA41" s="51" t="s">
        <v>495</v>
      </c>
      <c r="AB41" s="51" t="s">
        <v>495</v>
      </c>
      <c r="AC41" s="51" t="s">
        <v>495</v>
      </c>
    </row>
    <row r="42" spans="1:29" ht="18.600000000000001" x14ac:dyDescent="0.3">
      <c r="A42" s="54" t="s">
        <v>153</v>
      </c>
      <c r="B42" s="53" t="s">
        <v>138</v>
      </c>
      <c r="C42" s="51" t="s">
        <v>495</v>
      </c>
      <c r="D42" s="51" t="str">
        <f t="shared" si="0"/>
        <v>нд</v>
      </c>
      <c r="E42" s="51" t="s">
        <v>495</v>
      </c>
      <c r="F42" s="51" t="s">
        <v>495</v>
      </c>
      <c r="G42" s="51" t="s">
        <v>495</v>
      </c>
      <c r="H42" s="51" t="s">
        <v>495</v>
      </c>
      <c r="I42" s="51" t="s">
        <v>495</v>
      </c>
      <c r="J42" s="51" t="s">
        <v>495</v>
      </c>
      <c r="K42" s="51" t="s">
        <v>495</v>
      </c>
      <c r="L42" s="51" t="s">
        <v>495</v>
      </c>
      <c r="M42" s="51" t="s">
        <v>495</v>
      </c>
      <c r="N42" s="51" t="s">
        <v>495</v>
      </c>
      <c r="O42" s="51" t="s">
        <v>495</v>
      </c>
      <c r="P42" s="51" t="s">
        <v>495</v>
      </c>
      <c r="Q42" s="51" t="s">
        <v>495</v>
      </c>
      <c r="R42" s="51" t="s">
        <v>495</v>
      </c>
      <c r="S42" s="51" t="s">
        <v>495</v>
      </c>
      <c r="T42" s="51" t="s">
        <v>495</v>
      </c>
      <c r="U42" s="51" t="s">
        <v>495</v>
      </c>
      <c r="V42" s="51" t="s">
        <v>495</v>
      </c>
      <c r="W42" s="51" t="s">
        <v>495</v>
      </c>
      <c r="X42" s="51" t="str">
        <f t="shared" si="4"/>
        <v>нд</v>
      </c>
      <c r="Y42" s="51" t="s">
        <v>495</v>
      </c>
      <c r="Z42" s="51" t="s">
        <v>495</v>
      </c>
      <c r="AA42" s="51" t="s">
        <v>495</v>
      </c>
      <c r="AB42" s="51" t="s">
        <v>495</v>
      </c>
      <c r="AC42" s="51" t="s">
        <v>495</v>
      </c>
    </row>
    <row r="43" spans="1:29" x14ac:dyDescent="0.3">
      <c r="A43" s="57" t="s">
        <v>60</v>
      </c>
      <c r="B43" s="56" t="s">
        <v>152</v>
      </c>
      <c r="C43" s="51" t="s">
        <v>495</v>
      </c>
      <c r="D43" s="51" t="str">
        <f t="shared" si="0"/>
        <v>нд</v>
      </c>
      <c r="E43" s="51" t="s">
        <v>495</v>
      </c>
      <c r="F43" s="51" t="s">
        <v>495</v>
      </c>
      <c r="G43" s="51" t="s">
        <v>495</v>
      </c>
      <c r="H43" s="51" t="s">
        <v>495</v>
      </c>
      <c r="I43" s="51" t="s">
        <v>495</v>
      </c>
      <c r="J43" s="51" t="s">
        <v>495</v>
      </c>
      <c r="K43" s="51" t="s">
        <v>495</v>
      </c>
      <c r="L43" s="51" t="s">
        <v>495</v>
      </c>
      <c r="M43" s="51" t="s">
        <v>495</v>
      </c>
      <c r="N43" s="51" t="s">
        <v>495</v>
      </c>
      <c r="O43" s="51" t="s">
        <v>495</v>
      </c>
      <c r="P43" s="51" t="s">
        <v>495</v>
      </c>
      <c r="Q43" s="51" t="s">
        <v>495</v>
      </c>
      <c r="R43" s="51" t="s">
        <v>495</v>
      </c>
      <c r="S43" s="51" t="s">
        <v>495</v>
      </c>
      <c r="T43" s="51" t="s">
        <v>495</v>
      </c>
      <c r="U43" s="51" t="s">
        <v>495</v>
      </c>
      <c r="V43" s="51" t="s">
        <v>495</v>
      </c>
      <c r="W43" s="51" t="s">
        <v>495</v>
      </c>
      <c r="X43" s="51" t="str">
        <f t="shared" si="4"/>
        <v>нд</v>
      </c>
      <c r="Y43" s="51" t="s">
        <v>495</v>
      </c>
      <c r="Z43" s="51" t="s">
        <v>495</v>
      </c>
      <c r="AA43" s="51" t="s">
        <v>495</v>
      </c>
      <c r="AB43" s="51" t="s">
        <v>495</v>
      </c>
      <c r="AC43" s="51" t="s">
        <v>495</v>
      </c>
    </row>
    <row r="44" spans="1:29" x14ac:dyDescent="0.3">
      <c r="A44" s="54" t="s">
        <v>151</v>
      </c>
      <c r="B44" s="34" t="s">
        <v>150</v>
      </c>
      <c r="C44" s="51" t="s">
        <v>495</v>
      </c>
      <c r="D44" s="51" t="str">
        <f t="shared" si="0"/>
        <v>нд</v>
      </c>
      <c r="E44" s="51" t="s">
        <v>495</v>
      </c>
      <c r="F44" s="51" t="s">
        <v>495</v>
      </c>
      <c r="G44" s="51" t="s">
        <v>495</v>
      </c>
      <c r="H44" s="51" t="s">
        <v>495</v>
      </c>
      <c r="I44" s="51" t="s">
        <v>495</v>
      </c>
      <c r="J44" s="51" t="s">
        <v>495</v>
      </c>
      <c r="K44" s="51" t="s">
        <v>495</v>
      </c>
      <c r="L44" s="51" t="s">
        <v>495</v>
      </c>
      <c r="M44" s="51" t="s">
        <v>495</v>
      </c>
      <c r="N44" s="51" t="s">
        <v>495</v>
      </c>
      <c r="O44" s="51" t="s">
        <v>495</v>
      </c>
      <c r="P44" s="51" t="s">
        <v>495</v>
      </c>
      <c r="Q44" s="51" t="s">
        <v>495</v>
      </c>
      <c r="R44" s="51" t="s">
        <v>495</v>
      </c>
      <c r="S44" s="51" t="s">
        <v>495</v>
      </c>
      <c r="T44" s="51" t="s">
        <v>495</v>
      </c>
      <c r="U44" s="51" t="s">
        <v>495</v>
      </c>
      <c r="V44" s="51" t="s">
        <v>495</v>
      </c>
      <c r="W44" s="51" t="s">
        <v>495</v>
      </c>
      <c r="X44" s="51" t="str">
        <f t="shared" si="4"/>
        <v>нд</v>
      </c>
      <c r="Y44" s="51" t="s">
        <v>495</v>
      </c>
      <c r="Z44" s="51" t="s">
        <v>495</v>
      </c>
      <c r="AA44" s="51" t="s">
        <v>495</v>
      </c>
      <c r="AB44" s="51" t="s">
        <v>495</v>
      </c>
      <c r="AC44" s="51" t="s">
        <v>495</v>
      </c>
    </row>
    <row r="45" spans="1:29" x14ac:dyDescent="0.3">
      <c r="A45" s="54" t="s">
        <v>149</v>
      </c>
      <c r="B45" s="34" t="s">
        <v>148</v>
      </c>
      <c r="C45" s="51" t="s">
        <v>495</v>
      </c>
      <c r="D45" s="51" t="str">
        <f t="shared" si="0"/>
        <v>нд</v>
      </c>
      <c r="E45" s="51" t="s">
        <v>495</v>
      </c>
      <c r="F45" s="51" t="s">
        <v>495</v>
      </c>
      <c r="G45" s="51" t="s">
        <v>495</v>
      </c>
      <c r="H45" s="51" t="s">
        <v>495</v>
      </c>
      <c r="I45" s="51" t="s">
        <v>495</v>
      </c>
      <c r="J45" s="51" t="s">
        <v>495</v>
      </c>
      <c r="K45" s="51" t="s">
        <v>495</v>
      </c>
      <c r="L45" s="51" t="s">
        <v>495</v>
      </c>
      <c r="M45" s="51" t="s">
        <v>495</v>
      </c>
      <c r="N45" s="51" t="s">
        <v>495</v>
      </c>
      <c r="O45" s="51" t="s">
        <v>495</v>
      </c>
      <c r="P45" s="51" t="s">
        <v>495</v>
      </c>
      <c r="Q45" s="51" t="s">
        <v>495</v>
      </c>
      <c r="R45" s="51" t="s">
        <v>495</v>
      </c>
      <c r="S45" s="51" t="s">
        <v>495</v>
      </c>
      <c r="T45" s="51" t="s">
        <v>495</v>
      </c>
      <c r="U45" s="51" t="s">
        <v>495</v>
      </c>
      <c r="V45" s="51" t="s">
        <v>495</v>
      </c>
      <c r="W45" s="51" t="s">
        <v>495</v>
      </c>
      <c r="X45" s="51" t="str">
        <f t="shared" si="4"/>
        <v>нд</v>
      </c>
      <c r="Y45" s="51" t="s">
        <v>495</v>
      </c>
      <c r="Z45" s="51" t="s">
        <v>495</v>
      </c>
      <c r="AA45" s="51" t="s">
        <v>495</v>
      </c>
      <c r="AB45" s="51" t="s">
        <v>495</v>
      </c>
      <c r="AC45" s="51" t="s">
        <v>495</v>
      </c>
    </row>
    <row r="46" spans="1:29" x14ac:dyDescent="0.3">
      <c r="A46" s="54" t="s">
        <v>147</v>
      </c>
      <c r="B46" s="34" t="s">
        <v>146</v>
      </c>
      <c r="C46" s="51" t="s">
        <v>495</v>
      </c>
      <c r="D46" s="51" t="str">
        <f t="shared" si="0"/>
        <v>нд</v>
      </c>
      <c r="E46" s="51" t="s">
        <v>495</v>
      </c>
      <c r="F46" s="51" t="s">
        <v>495</v>
      </c>
      <c r="G46" s="51" t="s">
        <v>495</v>
      </c>
      <c r="H46" s="51" t="s">
        <v>495</v>
      </c>
      <c r="I46" s="51" t="s">
        <v>495</v>
      </c>
      <c r="J46" s="51" t="s">
        <v>495</v>
      </c>
      <c r="K46" s="51" t="s">
        <v>495</v>
      </c>
      <c r="L46" s="51" t="s">
        <v>495</v>
      </c>
      <c r="M46" s="51" t="s">
        <v>495</v>
      </c>
      <c r="N46" s="51" t="s">
        <v>495</v>
      </c>
      <c r="O46" s="51" t="s">
        <v>495</v>
      </c>
      <c r="P46" s="51" t="s">
        <v>495</v>
      </c>
      <c r="Q46" s="51" t="s">
        <v>495</v>
      </c>
      <c r="R46" s="51" t="s">
        <v>495</v>
      </c>
      <c r="S46" s="51" t="s">
        <v>495</v>
      </c>
      <c r="T46" s="51" t="s">
        <v>495</v>
      </c>
      <c r="U46" s="51" t="s">
        <v>495</v>
      </c>
      <c r="V46" s="51" t="s">
        <v>495</v>
      </c>
      <c r="W46" s="51" t="s">
        <v>495</v>
      </c>
      <c r="X46" s="51" t="str">
        <f t="shared" si="4"/>
        <v>нд</v>
      </c>
      <c r="Y46" s="51" t="s">
        <v>495</v>
      </c>
      <c r="Z46" s="51" t="s">
        <v>495</v>
      </c>
      <c r="AA46" s="51" t="s">
        <v>495</v>
      </c>
      <c r="AB46" s="51" t="s">
        <v>495</v>
      </c>
      <c r="AC46" s="51" t="s">
        <v>495</v>
      </c>
    </row>
    <row r="47" spans="1:29" ht="31.2" x14ac:dyDescent="0.3">
      <c r="A47" s="54" t="s">
        <v>145</v>
      </c>
      <c r="B47" s="34" t="s">
        <v>144</v>
      </c>
      <c r="C47" s="51" t="str">
        <f>C39</f>
        <v>нд</v>
      </c>
      <c r="D47" s="51">
        <f>D39</f>
        <v>1.0049999999999999</v>
      </c>
      <c r="E47" s="173">
        <f t="shared" ref="E47:F47" si="5">E39</f>
        <v>1.0049999999999999</v>
      </c>
      <c r="F47" s="173">
        <f t="shared" si="5"/>
        <v>1.0049999999999999</v>
      </c>
      <c r="G47" s="51" t="s">
        <v>495</v>
      </c>
      <c r="H47" s="51" t="s">
        <v>495</v>
      </c>
      <c r="I47" s="51" t="s">
        <v>495</v>
      </c>
      <c r="J47" s="51" t="s">
        <v>495</v>
      </c>
      <c r="K47" s="51" t="s">
        <v>495</v>
      </c>
      <c r="L47" s="51" t="s">
        <v>495</v>
      </c>
      <c r="M47" s="51" t="s">
        <v>495</v>
      </c>
      <c r="N47" s="51" t="s">
        <v>495</v>
      </c>
      <c r="O47" s="51" t="s">
        <v>495</v>
      </c>
      <c r="P47" s="173" t="s">
        <v>495</v>
      </c>
      <c r="Q47" s="173" t="s">
        <v>495</v>
      </c>
      <c r="R47" s="51" t="s">
        <v>495</v>
      </c>
      <c r="S47" s="51" t="s">
        <v>495</v>
      </c>
      <c r="T47" s="160">
        <f>D47</f>
        <v>1.0049999999999999</v>
      </c>
      <c r="U47" s="51">
        <v>4</v>
      </c>
      <c r="V47" s="51" t="s">
        <v>495</v>
      </c>
      <c r="W47" s="51" t="s">
        <v>495</v>
      </c>
      <c r="X47" s="51" t="str">
        <f t="shared" si="4"/>
        <v>нд</v>
      </c>
      <c r="Y47" s="51" t="s">
        <v>495</v>
      </c>
      <c r="Z47" s="51" t="s">
        <v>495</v>
      </c>
      <c r="AA47" s="51" t="s">
        <v>495</v>
      </c>
      <c r="AB47" s="51" t="str">
        <f>AB39</f>
        <v>нд</v>
      </c>
      <c r="AC47" s="160">
        <f>T47</f>
        <v>1.0049999999999999</v>
      </c>
    </row>
    <row r="48" spans="1:29" ht="31.2" x14ac:dyDescent="0.3">
      <c r="A48" s="54" t="s">
        <v>143</v>
      </c>
      <c r="B48" s="34" t="s">
        <v>142</v>
      </c>
      <c r="C48" s="51" t="s">
        <v>495</v>
      </c>
      <c r="D48" s="51" t="str">
        <f t="shared" si="0"/>
        <v>нд</v>
      </c>
      <c r="E48" s="51" t="s">
        <v>495</v>
      </c>
      <c r="F48" s="51" t="s">
        <v>495</v>
      </c>
      <c r="G48" s="51" t="s">
        <v>495</v>
      </c>
      <c r="H48" s="51" t="s">
        <v>495</v>
      </c>
      <c r="I48" s="51" t="s">
        <v>495</v>
      </c>
      <c r="J48" s="51" t="s">
        <v>495</v>
      </c>
      <c r="K48" s="51" t="s">
        <v>495</v>
      </c>
      <c r="L48" s="51" t="s">
        <v>495</v>
      </c>
      <c r="M48" s="51" t="s">
        <v>495</v>
      </c>
      <c r="N48" s="51" t="s">
        <v>495</v>
      </c>
      <c r="O48" s="51" t="s">
        <v>495</v>
      </c>
      <c r="P48" s="51" t="s">
        <v>495</v>
      </c>
      <c r="Q48" s="51" t="s">
        <v>495</v>
      </c>
      <c r="R48" s="51" t="s">
        <v>495</v>
      </c>
      <c r="S48" s="51" t="s">
        <v>495</v>
      </c>
      <c r="T48" s="51" t="s">
        <v>495</v>
      </c>
      <c r="U48" s="51" t="s">
        <v>495</v>
      </c>
      <c r="V48" s="51" t="s">
        <v>495</v>
      </c>
      <c r="W48" s="51" t="s">
        <v>495</v>
      </c>
      <c r="X48" s="51" t="str">
        <f t="shared" si="4"/>
        <v>нд</v>
      </c>
      <c r="Y48" s="51" t="s">
        <v>495</v>
      </c>
      <c r="Z48" s="51" t="s">
        <v>495</v>
      </c>
      <c r="AA48" s="51" t="s">
        <v>495</v>
      </c>
      <c r="AB48" s="51" t="s">
        <v>495</v>
      </c>
      <c r="AC48" s="51" t="s">
        <v>495</v>
      </c>
    </row>
    <row r="49" spans="1:29" x14ac:dyDescent="0.3">
      <c r="A49" s="54" t="s">
        <v>141</v>
      </c>
      <c r="B49" s="34" t="s">
        <v>140</v>
      </c>
      <c r="C49" s="51" t="s">
        <v>495</v>
      </c>
      <c r="D49" s="51" t="str">
        <f t="shared" si="0"/>
        <v>нд</v>
      </c>
      <c r="E49" s="51" t="s">
        <v>495</v>
      </c>
      <c r="F49" s="51" t="s">
        <v>495</v>
      </c>
      <c r="G49" s="51" t="s">
        <v>495</v>
      </c>
      <c r="H49" s="51" t="s">
        <v>495</v>
      </c>
      <c r="I49" s="51" t="s">
        <v>495</v>
      </c>
      <c r="J49" s="51" t="s">
        <v>495</v>
      </c>
      <c r="K49" s="51" t="s">
        <v>495</v>
      </c>
      <c r="L49" s="51" t="s">
        <v>495</v>
      </c>
      <c r="M49" s="51" t="s">
        <v>495</v>
      </c>
      <c r="N49" s="51" t="s">
        <v>495</v>
      </c>
      <c r="O49" s="51" t="s">
        <v>495</v>
      </c>
      <c r="P49" s="51" t="s">
        <v>495</v>
      </c>
      <c r="Q49" s="51" t="s">
        <v>495</v>
      </c>
      <c r="R49" s="51" t="s">
        <v>495</v>
      </c>
      <c r="S49" s="51" t="s">
        <v>495</v>
      </c>
      <c r="T49" s="51" t="s">
        <v>495</v>
      </c>
      <c r="U49" s="51" t="s">
        <v>495</v>
      </c>
      <c r="V49" s="51" t="s">
        <v>495</v>
      </c>
      <c r="W49" s="51" t="s">
        <v>495</v>
      </c>
      <c r="X49" s="51" t="str">
        <f t="shared" si="4"/>
        <v>нд</v>
      </c>
      <c r="Y49" s="51" t="s">
        <v>495</v>
      </c>
      <c r="Z49" s="51" t="s">
        <v>495</v>
      </c>
      <c r="AA49" s="51" t="s">
        <v>495</v>
      </c>
      <c r="AB49" s="51" t="s">
        <v>495</v>
      </c>
      <c r="AC49" s="51" t="s">
        <v>495</v>
      </c>
    </row>
    <row r="50" spans="1:29" ht="18.600000000000001" x14ac:dyDescent="0.3">
      <c r="A50" s="54" t="s">
        <v>139</v>
      </c>
      <c r="B50" s="53" t="s">
        <v>138</v>
      </c>
      <c r="C50" s="51" t="s">
        <v>495</v>
      </c>
      <c r="D50" s="51" t="str">
        <f t="shared" si="0"/>
        <v>нд</v>
      </c>
      <c r="E50" s="51" t="s">
        <v>495</v>
      </c>
      <c r="F50" s="51" t="s">
        <v>495</v>
      </c>
      <c r="G50" s="51" t="s">
        <v>495</v>
      </c>
      <c r="H50" s="51" t="s">
        <v>495</v>
      </c>
      <c r="I50" s="51" t="s">
        <v>495</v>
      </c>
      <c r="J50" s="51" t="s">
        <v>495</v>
      </c>
      <c r="K50" s="51" t="s">
        <v>495</v>
      </c>
      <c r="L50" s="51" t="s">
        <v>495</v>
      </c>
      <c r="M50" s="51" t="s">
        <v>495</v>
      </c>
      <c r="N50" s="51" t="s">
        <v>495</v>
      </c>
      <c r="O50" s="51" t="s">
        <v>495</v>
      </c>
      <c r="P50" s="51" t="s">
        <v>495</v>
      </c>
      <c r="Q50" s="51" t="s">
        <v>495</v>
      </c>
      <c r="R50" s="51" t="s">
        <v>495</v>
      </c>
      <c r="S50" s="51" t="s">
        <v>495</v>
      </c>
      <c r="T50" s="51" t="s">
        <v>495</v>
      </c>
      <c r="U50" s="51" t="s">
        <v>495</v>
      </c>
      <c r="V50" s="51" t="s">
        <v>495</v>
      </c>
      <c r="W50" s="51" t="s">
        <v>495</v>
      </c>
      <c r="X50" s="51" t="str">
        <f t="shared" si="4"/>
        <v>нд</v>
      </c>
      <c r="Y50" s="51" t="s">
        <v>495</v>
      </c>
      <c r="Z50" s="51" t="s">
        <v>495</v>
      </c>
      <c r="AA50" s="51" t="s">
        <v>495</v>
      </c>
      <c r="AB50" s="51" t="s">
        <v>495</v>
      </c>
      <c r="AC50" s="51" t="s">
        <v>495</v>
      </c>
    </row>
    <row r="51" spans="1:29" ht="35.25" customHeight="1" x14ac:dyDescent="0.3">
      <c r="A51" s="57" t="s">
        <v>58</v>
      </c>
      <c r="B51" s="56" t="s">
        <v>137</v>
      </c>
      <c r="C51" s="51" t="s">
        <v>495</v>
      </c>
      <c r="D51" s="51" t="str">
        <f t="shared" si="0"/>
        <v>нд</v>
      </c>
      <c r="E51" s="51" t="s">
        <v>495</v>
      </c>
      <c r="F51" s="51" t="s">
        <v>495</v>
      </c>
      <c r="G51" s="51" t="s">
        <v>495</v>
      </c>
      <c r="H51" s="51" t="s">
        <v>495</v>
      </c>
      <c r="I51" s="51" t="s">
        <v>495</v>
      </c>
      <c r="J51" s="51" t="s">
        <v>495</v>
      </c>
      <c r="K51" s="51" t="s">
        <v>495</v>
      </c>
      <c r="L51" s="51" t="s">
        <v>495</v>
      </c>
      <c r="M51" s="51" t="s">
        <v>495</v>
      </c>
      <c r="N51" s="51" t="s">
        <v>495</v>
      </c>
      <c r="O51" s="51" t="s">
        <v>495</v>
      </c>
      <c r="P51" s="51" t="s">
        <v>495</v>
      </c>
      <c r="Q51" s="51" t="s">
        <v>495</v>
      </c>
      <c r="R51" s="51" t="s">
        <v>495</v>
      </c>
      <c r="S51" s="51" t="s">
        <v>495</v>
      </c>
      <c r="T51" s="51" t="s">
        <v>495</v>
      </c>
      <c r="U51" s="51" t="s">
        <v>495</v>
      </c>
      <c r="V51" s="51" t="s">
        <v>495</v>
      </c>
      <c r="W51" s="51" t="s">
        <v>495</v>
      </c>
      <c r="X51" s="51" t="str">
        <f t="shared" si="4"/>
        <v>нд</v>
      </c>
      <c r="Y51" s="51" t="s">
        <v>495</v>
      </c>
      <c r="Z51" s="51" t="s">
        <v>495</v>
      </c>
      <c r="AA51" s="51" t="s">
        <v>495</v>
      </c>
      <c r="AB51" s="51" t="s">
        <v>495</v>
      </c>
      <c r="AC51" s="51" t="s">
        <v>495</v>
      </c>
    </row>
    <row r="52" spans="1:29" x14ac:dyDescent="0.3">
      <c r="A52" s="54" t="s">
        <v>136</v>
      </c>
      <c r="B52" s="34" t="s">
        <v>135</v>
      </c>
      <c r="C52" s="160" t="str">
        <f>C30</f>
        <v>нд</v>
      </c>
      <c r="D52" s="160">
        <f>D30</f>
        <v>2.9196721311475411</v>
      </c>
      <c r="E52" s="160">
        <f t="shared" ref="E52:F52" si="6">E30</f>
        <v>2.9196721311475411</v>
      </c>
      <c r="F52" s="160">
        <f t="shared" si="6"/>
        <v>2.9196721311475411</v>
      </c>
      <c r="G52" s="51" t="s">
        <v>495</v>
      </c>
      <c r="H52" s="51" t="s">
        <v>495</v>
      </c>
      <c r="I52" s="51" t="s">
        <v>495</v>
      </c>
      <c r="J52" s="51" t="s">
        <v>495</v>
      </c>
      <c r="K52" s="51" t="s">
        <v>495</v>
      </c>
      <c r="L52" s="51" t="s">
        <v>495</v>
      </c>
      <c r="M52" s="51" t="s">
        <v>495</v>
      </c>
      <c r="N52" s="51" t="s">
        <v>495</v>
      </c>
      <c r="O52" s="51" t="s">
        <v>495</v>
      </c>
      <c r="P52" s="160" t="str">
        <f>P30</f>
        <v>нд</v>
      </c>
      <c r="Q52" s="160" t="str">
        <f>Q30</f>
        <v>нд</v>
      </c>
      <c r="R52" s="51" t="s">
        <v>495</v>
      </c>
      <c r="S52" s="51" t="s">
        <v>495</v>
      </c>
      <c r="T52" s="160">
        <f>D52</f>
        <v>2.9196721311475411</v>
      </c>
      <c r="U52" s="51">
        <v>4</v>
      </c>
      <c r="V52" s="51" t="s">
        <v>495</v>
      </c>
      <c r="W52" s="51" t="s">
        <v>495</v>
      </c>
      <c r="X52" s="51" t="str">
        <f t="shared" si="4"/>
        <v>нд</v>
      </c>
      <c r="Y52" s="51" t="s">
        <v>495</v>
      </c>
      <c r="Z52" s="51" t="s">
        <v>495</v>
      </c>
      <c r="AA52" s="51" t="s">
        <v>495</v>
      </c>
      <c r="AB52" s="160" t="str">
        <f>AB30</f>
        <v>нд</v>
      </c>
      <c r="AC52" s="160">
        <f>T52</f>
        <v>2.9196721311475411</v>
      </c>
    </row>
    <row r="53" spans="1:29" x14ac:dyDescent="0.3">
      <c r="A53" s="54" t="s">
        <v>134</v>
      </c>
      <c r="B53" s="34" t="s">
        <v>128</v>
      </c>
      <c r="C53" s="51" t="str">
        <f>C44</f>
        <v>нд</v>
      </c>
      <c r="D53" s="51" t="str">
        <f t="shared" si="0"/>
        <v>нд</v>
      </c>
      <c r="E53" s="51" t="s">
        <v>495</v>
      </c>
      <c r="F53" s="51" t="s">
        <v>495</v>
      </c>
      <c r="G53" s="51" t="s">
        <v>495</v>
      </c>
      <c r="H53" s="51" t="s">
        <v>495</v>
      </c>
      <c r="I53" s="51" t="s">
        <v>495</v>
      </c>
      <c r="J53" s="51" t="s">
        <v>495</v>
      </c>
      <c r="K53" s="51" t="s">
        <v>495</v>
      </c>
      <c r="L53" s="51" t="s">
        <v>495</v>
      </c>
      <c r="M53" s="51" t="s">
        <v>495</v>
      </c>
      <c r="N53" s="51" t="s">
        <v>495</v>
      </c>
      <c r="O53" s="51" t="s">
        <v>495</v>
      </c>
      <c r="P53" s="51" t="s">
        <v>495</v>
      </c>
      <c r="Q53" s="51" t="s">
        <v>495</v>
      </c>
      <c r="R53" s="51" t="s">
        <v>495</v>
      </c>
      <c r="S53" s="51" t="s">
        <v>495</v>
      </c>
      <c r="T53" s="51" t="s">
        <v>495</v>
      </c>
      <c r="U53" s="51" t="s">
        <v>495</v>
      </c>
      <c r="V53" s="51" t="s">
        <v>495</v>
      </c>
      <c r="W53" s="51" t="s">
        <v>495</v>
      </c>
      <c r="X53" s="51" t="str">
        <f t="shared" si="4"/>
        <v>нд</v>
      </c>
      <c r="Y53" s="51" t="s">
        <v>495</v>
      </c>
      <c r="Z53" s="51" t="s">
        <v>495</v>
      </c>
      <c r="AA53" s="51" t="s">
        <v>495</v>
      </c>
      <c r="AB53" s="51" t="s">
        <v>495</v>
      </c>
      <c r="AC53" s="51" t="s">
        <v>495</v>
      </c>
    </row>
    <row r="54" spans="1:29" x14ac:dyDescent="0.3">
      <c r="A54" s="54" t="s">
        <v>133</v>
      </c>
      <c r="B54" s="53" t="s">
        <v>127</v>
      </c>
      <c r="C54" s="51" t="s">
        <v>495</v>
      </c>
      <c r="D54" s="51" t="str">
        <f t="shared" si="0"/>
        <v>нд</v>
      </c>
      <c r="E54" s="51" t="s">
        <v>495</v>
      </c>
      <c r="F54" s="51" t="s">
        <v>495</v>
      </c>
      <c r="G54" s="51" t="s">
        <v>495</v>
      </c>
      <c r="H54" s="51" t="s">
        <v>495</v>
      </c>
      <c r="I54" s="51" t="s">
        <v>495</v>
      </c>
      <c r="J54" s="51" t="s">
        <v>495</v>
      </c>
      <c r="K54" s="51" t="s">
        <v>495</v>
      </c>
      <c r="L54" s="51" t="s">
        <v>495</v>
      </c>
      <c r="M54" s="51" t="s">
        <v>495</v>
      </c>
      <c r="N54" s="51" t="s">
        <v>495</v>
      </c>
      <c r="O54" s="51" t="s">
        <v>495</v>
      </c>
      <c r="P54" s="51" t="s">
        <v>495</v>
      </c>
      <c r="Q54" s="51" t="s">
        <v>495</v>
      </c>
      <c r="R54" s="51" t="s">
        <v>495</v>
      </c>
      <c r="S54" s="51" t="s">
        <v>495</v>
      </c>
      <c r="T54" s="51" t="s">
        <v>495</v>
      </c>
      <c r="U54" s="51" t="s">
        <v>495</v>
      </c>
      <c r="V54" s="51" t="s">
        <v>495</v>
      </c>
      <c r="W54" s="51" t="s">
        <v>495</v>
      </c>
      <c r="X54" s="51" t="str">
        <f t="shared" si="4"/>
        <v>нд</v>
      </c>
      <c r="Y54" s="51" t="s">
        <v>495</v>
      </c>
      <c r="Z54" s="51" t="s">
        <v>495</v>
      </c>
      <c r="AA54" s="51" t="s">
        <v>495</v>
      </c>
      <c r="AB54" s="51" t="s">
        <v>495</v>
      </c>
      <c r="AC54" s="51" t="s">
        <v>495</v>
      </c>
    </row>
    <row r="55" spans="1:29" x14ac:dyDescent="0.3">
      <c r="A55" s="54" t="s">
        <v>132</v>
      </c>
      <c r="B55" s="53" t="s">
        <v>126</v>
      </c>
      <c r="C55" s="51" t="s">
        <v>495</v>
      </c>
      <c r="D55" s="51" t="str">
        <f t="shared" si="0"/>
        <v>нд</v>
      </c>
      <c r="E55" s="51" t="s">
        <v>495</v>
      </c>
      <c r="F55" s="51" t="s">
        <v>495</v>
      </c>
      <c r="G55" s="51" t="s">
        <v>495</v>
      </c>
      <c r="H55" s="51" t="s">
        <v>495</v>
      </c>
      <c r="I55" s="51" t="s">
        <v>495</v>
      </c>
      <c r="J55" s="51" t="s">
        <v>495</v>
      </c>
      <c r="K55" s="51" t="s">
        <v>495</v>
      </c>
      <c r="L55" s="51" t="s">
        <v>495</v>
      </c>
      <c r="M55" s="51" t="s">
        <v>495</v>
      </c>
      <c r="N55" s="51" t="s">
        <v>495</v>
      </c>
      <c r="O55" s="51" t="s">
        <v>495</v>
      </c>
      <c r="P55" s="51" t="s">
        <v>495</v>
      </c>
      <c r="Q55" s="51" t="s">
        <v>495</v>
      </c>
      <c r="R55" s="51" t="s">
        <v>495</v>
      </c>
      <c r="S55" s="51" t="s">
        <v>495</v>
      </c>
      <c r="T55" s="51" t="s">
        <v>495</v>
      </c>
      <c r="U55" s="51" t="s">
        <v>495</v>
      </c>
      <c r="V55" s="51" t="s">
        <v>495</v>
      </c>
      <c r="W55" s="51" t="s">
        <v>495</v>
      </c>
      <c r="X55" s="51" t="str">
        <f t="shared" si="4"/>
        <v>нд</v>
      </c>
      <c r="Y55" s="51" t="s">
        <v>495</v>
      </c>
      <c r="Z55" s="51" t="s">
        <v>495</v>
      </c>
      <c r="AA55" s="51" t="s">
        <v>495</v>
      </c>
      <c r="AB55" s="51" t="s">
        <v>495</v>
      </c>
      <c r="AC55" s="51" t="s">
        <v>495</v>
      </c>
    </row>
    <row r="56" spans="1:29" x14ac:dyDescent="0.3">
      <c r="A56" s="54" t="s">
        <v>131</v>
      </c>
      <c r="B56" s="53" t="s">
        <v>125</v>
      </c>
      <c r="C56" s="51" t="str">
        <f>C47</f>
        <v>нд</v>
      </c>
      <c r="D56" s="51">
        <f>D47</f>
        <v>1.0049999999999999</v>
      </c>
      <c r="E56" s="173">
        <f t="shared" ref="E56:F56" si="7">E47</f>
        <v>1.0049999999999999</v>
      </c>
      <c r="F56" s="173">
        <f t="shared" si="7"/>
        <v>1.0049999999999999</v>
      </c>
      <c r="G56" s="51" t="s">
        <v>495</v>
      </c>
      <c r="H56" s="51" t="s">
        <v>495</v>
      </c>
      <c r="I56" s="51" t="s">
        <v>495</v>
      </c>
      <c r="J56" s="51" t="s">
        <v>495</v>
      </c>
      <c r="K56" s="51" t="s">
        <v>495</v>
      </c>
      <c r="L56" s="51" t="s">
        <v>495</v>
      </c>
      <c r="M56" s="51" t="s">
        <v>495</v>
      </c>
      <c r="N56" s="51" t="s">
        <v>495</v>
      </c>
      <c r="O56" s="51" t="s">
        <v>495</v>
      </c>
      <c r="P56" s="173" t="s">
        <v>495</v>
      </c>
      <c r="Q56" s="173" t="s">
        <v>495</v>
      </c>
      <c r="R56" s="51" t="s">
        <v>495</v>
      </c>
      <c r="S56" s="51" t="s">
        <v>495</v>
      </c>
      <c r="T56" s="160">
        <f>D56</f>
        <v>1.0049999999999999</v>
      </c>
      <c r="U56" s="51">
        <v>4</v>
      </c>
      <c r="V56" s="51" t="s">
        <v>495</v>
      </c>
      <c r="W56" s="51" t="s">
        <v>495</v>
      </c>
      <c r="X56" s="51" t="str">
        <f t="shared" si="4"/>
        <v>нд</v>
      </c>
      <c r="Y56" s="51" t="s">
        <v>495</v>
      </c>
      <c r="Z56" s="51" t="s">
        <v>495</v>
      </c>
      <c r="AA56" s="51" t="s">
        <v>495</v>
      </c>
      <c r="AB56" s="51">
        <f>T56</f>
        <v>1.0049999999999999</v>
      </c>
      <c r="AC56" s="160">
        <f>T56</f>
        <v>1.0049999999999999</v>
      </c>
    </row>
    <row r="57" spans="1:29" ht="18.600000000000001" x14ac:dyDescent="0.3">
      <c r="A57" s="54" t="s">
        <v>130</v>
      </c>
      <c r="B57" s="53" t="s">
        <v>124</v>
      </c>
      <c r="C57" s="51" t="s">
        <v>495</v>
      </c>
      <c r="D57" s="51" t="str">
        <f t="shared" si="0"/>
        <v>нд</v>
      </c>
      <c r="E57" s="51" t="s">
        <v>495</v>
      </c>
      <c r="F57" s="51" t="s">
        <v>495</v>
      </c>
      <c r="G57" s="51" t="s">
        <v>495</v>
      </c>
      <c r="H57" s="51" t="s">
        <v>495</v>
      </c>
      <c r="I57" s="51" t="s">
        <v>495</v>
      </c>
      <c r="J57" s="51" t="s">
        <v>495</v>
      </c>
      <c r="K57" s="51" t="s">
        <v>495</v>
      </c>
      <c r="L57" s="51" t="s">
        <v>495</v>
      </c>
      <c r="M57" s="51" t="s">
        <v>495</v>
      </c>
      <c r="N57" s="51" t="s">
        <v>495</v>
      </c>
      <c r="O57" s="51" t="s">
        <v>495</v>
      </c>
      <c r="P57" s="51" t="s">
        <v>495</v>
      </c>
      <c r="Q57" s="51" t="s">
        <v>495</v>
      </c>
      <c r="R57" s="51" t="s">
        <v>495</v>
      </c>
      <c r="S57" s="51" t="s">
        <v>495</v>
      </c>
      <c r="T57" s="51" t="s">
        <v>495</v>
      </c>
      <c r="U57" s="51" t="s">
        <v>495</v>
      </c>
      <c r="V57" s="51" t="s">
        <v>495</v>
      </c>
      <c r="W57" s="51" t="s">
        <v>495</v>
      </c>
      <c r="X57" s="51" t="str">
        <f t="shared" si="4"/>
        <v>нд</v>
      </c>
      <c r="Y57" s="51" t="s">
        <v>495</v>
      </c>
      <c r="Z57" s="51" t="s">
        <v>495</v>
      </c>
      <c r="AA57" s="51" t="s">
        <v>495</v>
      </c>
      <c r="AB57" s="51" t="s">
        <v>495</v>
      </c>
      <c r="AC57" s="51" t="s">
        <v>495</v>
      </c>
    </row>
    <row r="58" spans="1:29" ht="36.75" customHeight="1" x14ac:dyDescent="0.3">
      <c r="A58" s="57" t="s">
        <v>57</v>
      </c>
      <c r="B58" s="75" t="s">
        <v>229</v>
      </c>
      <c r="C58" s="51" t="s">
        <v>495</v>
      </c>
      <c r="D58" s="51" t="str">
        <f t="shared" si="0"/>
        <v>нд</v>
      </c>
      <c r="E58" s="51" t="s">
        <v>495</v>
      </c>
      <c r="F58" s="51" t="s">
        <v>495</v>
      </c>
      <c r="G58" s="51" t="s">
        <v>495</v>
      </c>
      <c r="H58" s="51" t="s">
        <v>495</v>
      </c>
      <c r="I58" s="51" t="s">
        <v>495</v>
      </c>
      <c r="J58" s="51" t="s">
        <v>495</v>
      </c>
      <c r="K58" s="51" t="s">
        <v>495</v>
      </c>
      <c r="L58" s="51" t="s">
        <v>495</v>
      </c>
      <c r="M58" s="51" t="s">
        <v>495</v>
      </c>
      <c r="N58" s="51" t="s">
        <v>495</v>
      </c>
      <c r="O58" s="51" t="s">
        <v>495</v>
      </c>
      <c r="P58" s="51" t="s">
        <v>495</v>
      </c>
      <c r="Q58" s="51" t="s">
        <v>495</v>
      </c>
      <c r="R58" s="51" t="s">
        <v>495</v>
      </c>
      <c r="S58" s="51" t="s">
        <v>495</v>
      </c>
      <c r="T58" s="51" t="s">
        <v>495</v>
      </c>
      <c r="U58" s="51" t="s">
        <v>495</v>
      </c>
      <c r="V58" s="51" t="s">
        <v>495</v>
      </c>
      <c r="W58" s="51" t="s">
        <v>495</v>
      </c>
      <c r="X58" s="51" t="str">
        <f t="shared" si="4"/>
        <v>нд</v>
      </c>
      <c r="Y58" s="51" t="s">
        <v>495</v>
      </c>
      <c r="Z58" s="51" t="s">
        <v>495</v>
      </c>
      <c r="AA58" s="51" t="s">
        <v>495</v>
      </c>
      <c r="AB58" s="51" t="s">
        <v>495</v>
      </c>
      <c r="AC58" s="51" t="s">
        <v>495</v>
      </c>
    </row>
    <row r="59" spans="1:29" x14ac:dyDescent="0.3">
      <c r="A59" s="57" t="s">
        <v>55</v>
      </c>
      <c r="B59" s="56" t="s">
        <v>129</v>
      </c>
      <c r="C59" s="51" t="s">
        <v>495</v>
      </c>
      <c r="D59" s="51" t="str">
        <f t="shared" si="0"/>
        <v>нд</v>
      </c>
      <c r="E59" s="51" t="s">
        <v>495</v>
      </c>
      <c r="F59" s="51" t="s">
        <v>495</v>
      </c>
      <c r="G59" s="51" t="s">
        <v>495</v>
      </c>
      <c r="H59" s="51" t="s">
        <v>495</v>
      </c>
      <c r="I59" s="51" t="s">
        <v>495</v>
      </c>
      <c r="J59" s="51" t="s">
        <v>495</v>
      </c>
      <c r="K59" s="51" t="s">
        <v>495</v>
      </c>
      <c r="L59" s="51" t="s">
        <v>495</v>
      </c>
      <c r="M59" s="51" t="s">
        <v>495</v>
      </c>
      <c r="N59" s="51" t="s">
        <v>495</v>
      </c>
      <c r="O59" s="51" t="s">
        <v>495</v>
      </c>
      <c r="P59" s="51" t="s">
        <v>495</v>
      </c>
      <c r="Q59" s="51" t="s">
        <v>495</v>
      </c>
      <c r="R59" s="51" t="s">
        <v>495</v>
      </c>
      <c r="S59" s="51" t="s">
        <v>495</v>
      </c>
      <c r="T59" s="51" t="s">
        <v>495</v>
      </c>
      <c r="U59" s="51" t="s">
        <v>495</v>
      </c>
      <c r="V59" s="51" t="s">
        <v>495</v>
      </c>
      <c r="W59" s="51" t="s">
        <v>495</v>
      </c>
      <c r="X59" s="51" t="str">
        <f t="shared" si="4"/>
        <v>нд</v>
      </c>
      <c r="Y59" s="51" t="s">
        <v>495</v>
      </c>
      <c r="Z59" s="51" t="s">
        <v>495</v>
      </c>
      <c r="AA59" s="51" t="s">
        <v>495</v>
      </c>
      <c r="AB59" s="51" t="s">
        <v>495</v>
      </c>
      <c r="AC59" s="51" t="s">
        <v>495</v>
      </c>
    </row>
    <row r="60" spans="1:29" x14ac:dyDescent="0.3">
      <c r="A60" s="54" t="s">
        <v>223</v>
      </c>
      <c r="B60" s="55" t="s">
        <v>150</v>
      </c>
      <c r="C60" s="51" t="s">
        <v>495</v>
      </c>
      <c r="D60" s="51" t="str">
        <f t="shared" si="0"/>
        <v>нд</v>
      </c>
      <c r="E60" s="51" t="s">
        <v>495</v>
      </c>
      <c r="F60" s="51" t="s">
        <v>495</v>
      </c>
      <c r="G60" s="51" t="s">
        <v>495</v>
      </c>
      <c r="H60" s="51" t="s">
        <v>495</v>
      </c>
      <c r="I60" s="51" t="s">
        <v>495</v>
      </c>
      <c r="J60" s="51" t="s">
        <v>495</v>
      </c>
      <c r="K60" s="51" t="s">
        <v>495</v>
      </c>
      <c r="L60" s="51" t="s">
        <v>495</v>
      </c>
      <c r="M60" s="51" t="s">
        <v>495</v>
      </c>
      <c r="N60" s="51" t="s">
        <v>495</v>
      </c>
      <c r="O60" s="51" t="s">
        <v>495</v>
      </c>
      <c r="P60" s="51" t="s">
        <v>495</v>
      </c>
      <c r="Q60" s="51" t="s">
        <v>495</v>
      </c>
      <c r="R60" s="51" t="s">
        <v>495</v>
      </c>
      <c r="S60" s="51" t="s">
        <v>495</v>
      </c>
      <c r="T60" s="51" t="s">
        <v>495</v>
      </c>
      <c r="U60" s="51" t="s">
        <v>495</v>
      </c>
      <c r="V60" s="51" t="s">
        <v>495</v>
      </c>
      <c r="W60" s="51" t="s">
        <v>495</v>
      </c>
      <c r="X60" s="51" t="str">
        <f t="shared" si="4"/>
        <v>нд</v>
      </c>
      <c r="Y60" s="51" t="s">
        <v>495</v>
      </c>
      <c r="Z60" s="51" t="s">
        <v>495</v>
      </c>
      <c r="AA60" s="51" t="s">
        <v>495</v>
      </c>
      <c r="AB60" s="51" t="s">
        <v>495</v>
      </c>
      <c r="AC60" s="51" t="s">
        <v>495</v>
      </c>
    </row>
    <row r="61" spans="1:29" x14ac:dyDescent="0.3">
      <c r="A61" s="54" t="s">
        <v>224</v>
      </c>
      <c r="B61" s="55" t="s">
        <v>148</v>
      </c>
      <c r="C61" s="51" t="s">
        <v>495</v>
      </c>
      <c r="D61" s="51" t="str">
        <f t="shared" si="0"/>
        <v>нд</v>
      </c>
      <c r="E61" s="51" t="s">
        <v>495</v>
      </c>
      <c r="F61" s="51" t="s">
        <v>495</v>
      </c>
      <c r="G61" s="51" t="s">
        <v>495</v>
      </c>
      <c r="H61" s="51" t="s">
        <v>495</v>
      </c>
      <c r="I61" s="51" t="s">
        <v>495</v>
      </c>
      <c r="J61" s="51" t="s">
        <v>495</v>
      </c>
      <c r="K61" s="51" t="s">
        <v>495</v>
      </c>
      <c r="L61" s="51" t="s">
        <v>495</v>
      </c>
      <c r="M61" s="51" t="s">
        <v>495</v>
      </c>
      <c r="N61" s="51" t="s">
        <v>495</v>
      </c>
      <c r="O61" s="51" t="s">
        <v>495</v>
      </c>
      <c r="P61" s="51" t="s">
        <v>495</v>
      </c>
      <c r="Q61" s="51" t="s">
        <v>495</v>
      </c>
      <c r="R61" s="51" t="s">
        <v>495</v>
      </c>
      <c r="S61" s="51" t="s">
        <v>495</v>
      </c>
      <c r="T61" s="51" t="s">
        <v>495</v>
      </c>
      <c r="U61" s="51" t="s">
        <v>495</v>
      </c>
      <c r="V61" s="51" t="s">
        <v>495</v>
      </c>
      <c r="W61" s="51" t="s">
        <v>495</v>
      </c>
      <c r="X61" s="51" t="str">
        <f t="shared" si="4"/>
        <v>нд</v>
      </c>
      <c r="Y61" s="51" t="s">
        <v>495</v>
      </c>
      <c r="Z61" s="51" t="s">
        <v>495</v>
      </c>
      <c r="AA61" s="51" t="s">
        <v>495</v>
      </c>
      <c r="AB61" s="51" t="s">
        <v>495</v>
      </c>
      <c r="AC61" s="51" t="s">
        <v>495</v>
      </c>
    </row>
    <row r="62" spans="1:29" x14ac:dyDescent="0.3">
      <c r="A62" s="54" t="s">
        <v>225</v>
      </c>
      <c r="B62" s="55" t="s">
        <v>146</v>
      </c>
      <c r="C62" s="51" t="s">
        <v>495</v>
      </c>
      <c r="D62" s="51" t="str">
        <f t="shared" si="0"/>
        <v>нд</v>
      </c>
      <c r="E62" s="51" t="s">
        <v>495</v>
      </c>
      <c r="F62" s="51" t="s">
        <v>495</v>
      </c>
      <c r="G62" s="51" t="s">
        <v>495</v>
      </c>
      <c r="H62" s="51" t="s">
        <v>495</v>
      </c>
      <c r="I62" s="51" t="s">
        <v>495</v>
      </c>
      <c r="J62" s="51" t="s">
        <v>495</v>
      </c>
      <c r="K62" s="51" t="s">
        <v>495</v>
      </c>
      <c r="L62" s="51" t="s">
        <v>495</v>
      </c>
      <c r="M62" s="51" t="s">
        <v>495</v>
      </c>
      <c r="N62" s="51" t="s">
        <v>495</v>
      </c>
      <c r="O62" s="51" t="s">
        <v>495</v>
      </c>
      <c r="P62" s="51" t="s">
        <v>495</v>
      </c>
      <c r="Q62" s="51" t="s">
        <v>495</v>
      </c>
      <c r="R62" s="51" t="s">
        <v>495</v>
      </c>
      <c r="S62" s="51" t="s">
        <v>495</v>
      </c>
      <c r="T62" s="51" t="s">
        <v>495</v>
      </c>
      <c r="U62" s="51" t="s">
        <v>495</v>
      </c>
      <c r="V62" s="51" t="s">
        <v>495</v>
      </c>
      <c r="W62" s="51" t="s">
        <v>495</v>
      </c>
      <c r="X62" s="51" t="str">
        <f t="shared" si="4"/>
        <v>нд</v>
      </c>
      <c r="Y62" s="51" t="s">
        <v>495</v>
      </c>
      <c r="Z62" s="51" t="s">
        <v>495</v>
      </c>
      <c r="AA62" s="51" t="s">
        <v>495</v>
      </c>
      <c r="AB62" s="51" t="s">
        <v>495</v>
      </c>
      <c r="AC62" s="51" t="s">
        <v>495</v>
      </c>
    </row>
    <row r="63" spans="1:29" x14ac:dyDescent="0.3">
      <c r="A63" s="54" t="s">
        <v>226</v>
      </c>
      <c r="B63" s="55" t="s">
        <v>228</v>
      </c>
      <c r="C63" s="51" t="str">
        <f>C56</f>
        <v>нд</v>
      </c>
      <c r="D63" s="51">
        <f>D56</f>
        <v>1.0049999999999999</v>
      </c>
      <c r="E63" s="173">
        <f t="shared" ref="E63:F63" si="8">E56</f>
        <v>1.0049999999999999</v>
      </c>
      <c r="F63" s="173">
        <f t="shared" si="8"/>
        <v>1.0049999999999999</v>
      </c>
      <c r="G63" s="51" t="s">
        <v>495</v>
      </c>
      <c r="H63" s="51" t="s">
        <v>495</v>
      </c>
      <c r="I63" s="51" t="s">
        <v>495</v>
      </c>
      <c r="J63" s="51" t="s">
        <v>495</v>
      </c>
      <c r="K63" s="51" t="s">
        <v>495</v>
      </c>
      <c r="L63" s="51" t="s">
        <v>495</v>
      </c>
      <c r="M63" s="51" t="s">
        <v>495</v>
      </c>
      <c r="N63" s="51" t="s">
        <v>495</v>
      </c>
      <c r="O63" s="51" t="s">
        <v>495</v>
      </c>
      <c r="P63" s="173" t="s">
        <v>495</v>
      </c>
      <c r="Q63" s="173" t="s">
        <v>495</v>
      </c>
      <c r="R63" s="51" t="s">
        <v>495</v>
      </c>
      <c r="S63" s="51" t="s">
        <v>495</v>
      </c>
      <c r="T63" s="160">
        <f>D63</f>
        <v>1.0049999999999999</v>
      </c>
      <c r="U63" s="51">
        <v>4</v>
      </c>
      <c r="V63" s="51" t="s">
        <v>495</v>
      </c>
      <c r="W63" s="51" t="s">
        <v>495</v>
      </c>
      <c r="X63" s="51" t="str">
        <f t="shared" si="4"/>
        <v>нд</v>
      </c>
      <c r="Y63" s="51" t="s">
        <v>495</v>
      </c>
      <c r="Z63" s="51" t="s">
        <v>495</v>
      </c>
      <c r="AA63" s="51" t="s">
        <v>495</v>
      </c>
      <c r="AB63" s="51">
        <f>T63</f>
        <v>1.0049999999999999</v>
      </c>
      <c r="AC63" s="160">
        <f>T63</f>
        <v>1.0049999999999999</v>
      </c>
    </row>
    <row r="64" spans="1:29" ht="18.600000000000001" x14ac:dyDescent="0.3">
      <c r="A64" s="54" t="s">
        <v>227</v>
      </c>
      <c r="B64" s="53" t="s">
        <v>124</v>
      </c>
      <c r="C64" s="51" t="s">
        <v>495</v>
      </c>
      <c r="D64" s="51" t="str">
        <f t="shared" si="0"/>
        <v>нд</v>
      </c>
      <c r="E64" s="51" t="s">
        <v>495</v>
      </c>
      <c r="F64" s="51" t="s">
        <v>495</v>
      </c>
      <c r="G64" s="51" t="s">
        <v>495</v>
      </c>
      <c r="H64" s="51" t="s">
        <v>495</v>
      </c>
      <c r="I64" s="51" t="s">
        <v>495</v>
      </c>
      <c r="J64" s="51" t="s">
        <v>495</v>
      </c>
      <c r="K64" s="51" t="s">
        <v>495</v>
      </c>
      <c r="L64" s="51" t="s">
        <v>495</v>
      </c>
      <c r="M64" s="51" t="s">
        <v>495</v>
      </c>
      <c r="N64" s="51" t="s">
        <v>495</v>
      </c>
      <c r="O64" s="51" t="s">
        <v>495</v>
      </c>
      <c r="P64" s="51" t="s">
        <v>495</v>
      </c>
      <c r="Q64" s="51" t="s">
        <v>495</v>
      </c>
      <c r="R64" s="51" t="s">
        <v>495</v>
      </c>
      <c r="S64" s="51" t="s">
        <v>495</v>
      </c>
      <c r="T64" s="51" t="s">
        <v>495</v>
      </c>
      <c r="U64" s="51" t="s">
        <v>495</v>
      </c>
      <c r="V64" s="51" t="s">
        <v>495</v>
      </c>
      <c r="W64" s="51" t="s">
        <v>495</v>
      </c>
      <c r="X64" s="51" t="str">
        <f t="shared" si="4"/>
        <v>нд</v>
      </c>
      <c r="Y64" s="51" t="s">
        <v>495</v>
      </c>
      <c r="Z64" s="51" t="s">
        <v>495</v>
      </c>
      <c r="AA64" s="51" t="s">
        <v>495</v>
      </c>
      <c r="AB64" s="51" t="s">
        <v>495</v>
      </c>
      <c r="AC64" s="51" t="s">
        <v>495</v>
      </c>
    </row>
    <row r="65" spans="1:28" x14ac:dyDescent="0.3">
      <c r="A65" s="49"/>
      <c r="B65" s="44"/>
      <c r="C65" s="44"/>
      <c r="D65" s="44"/>
      <c r="E65" s="44"/>
      <c r="F65" s="44"/>
      <c r="G65" s="44"/>
      <c r="H65" s="44"/>
      <c r="I65" s="44"/>
      <c r="J65" s="44"/>
      <c r="K65" s="44"/>
      <c r="L65" s="49"/>
      <c r="M65" s="49"/>
    </row>
    <row r="66" spans="1:28" ht="54" customHeight="1" x14ac:dyDescent="0.3">
      <c r="B66" s="301"/>
      <c r="C66" s="301"/>
      <c r="D66" s="301"/>
      <c r="E66" s="301"/>
      <c r="F66" s="301"/>
      <c r="G66" s="301"/>
      <c r="H66" s="301"/>
      <c r="I66" s="301"/>
      <c r="J66" s="46"/>
      <c r="K66" s="46"/>
      <c r="L66" s="48"/>
      <c r="M66" s="48"/>
      <c r="N66" s="48"/>
      <c r="O66" s="48"/>
      <c r="P66" s="48"/>
      <c r="Q66" s="48"/>
      <c r="R66" s="48"/>
      <c r="S66" s="48"/>
      <c r="T66" s="174"/>
      <c r="U66" s="48"/>
      <c r="V66" s="48"/>
      <c r="W66" s="48"/>
      <c r="X66" s="48"/>
      <c r="Y66" s="48"/>
      <c r="Z66" s="48"/>
      <c r="AA66" s="48"/>
      <c r="AB66" s="174"/>
    </row>
    <row r="67" spans="1:28" x14ac:dyDescent="0.3">
      <c r="C67" s="174"/>
    </row>
    <row r="68" spans="1:28" ht="50.25" customHeight="1" x14ac:dyDescent="0.3">
      <c r="B68" s="301"/>
      <c r="C68" s="301"/>
      <c r="D68" s="301"/>
      <c r="E68" s="301"/>
      <c r="F68" s="301"/>
      <c r="G68" s="301"/>
      <c r="H68" s="301"/>
      <c r="I68" s="301"/>
      <c r="J68" s="46"/>
      <c r="K68" s="46"/>
    </row>
    <row r="70" spans="1:28" ht="36.75" customHeight="1" x14ac:dyDescent="0.3">
      <c r="B70" s="301"/>
      <c r="C70" s="301"/>
      <c r="D70" s="301"/>
      <c r="E70" s="301"/>
      <c r="F70" s="301"/>
      <c r="G70" s="301"/>
      <c r="H70" s="301"/>
      <c r="I70" s="301"/>
      <c r="J70" s="46"/>
      <c r="K70" s="46"/>
    </row>
    <row r="71" spans="1:28" x14ac:dyDescent="0.3">
      <c r="N71" s="47"/>
    </row>
    <row r="72" spans="1:28" ht="51" customHeight="1" x14ac:dyDescent="0.3">
      <c r="B72" s="301"/>
      <c r="C72" s="301"/>
      <c r="D72" s="301"/>
      <c r="E72" s="301"/>
      <c r="F72" s="301"/>
      <c r="G72" s="301"/>
      <c r="H72" s="301"/>
      <c r="I72" s="301"/>
      <c r="J72" s="46"/>
      <c r="K72" s="46"/>
      <c r="N72" s="47"/>
    </row>
    <row r="73" spans="1:28" ht="32.25" customHeight="1" x14ac:dyDescent="0.3">
      <c r="B73" s="301"/>
      <c r="C73" s="301"/>
      <c r="D73" s="301"/>
      <c r="E73" s="301"/>
      <c r="F73" s="301"/>
      <c r="G73" s="301"/>
      <c r="H73" s="301"/>
      <c r="I73" s="301"/>
      <c r="J73" s="46"/>
      <c r="K73" s="46"/>
    </row>
    <row r="74" spans="1:28" ht="51.75" customHeight="1" x14ac:dyDescent="0.3">
      <c r="B74" s="301"/>
      <c r="C74" s="301"/>
      <c r="D74" s="301"/>
      <c r="E74" s="301"/>
      <c r="F74" s="301"/>
      <c r="G74" s="301"/>
      <c r="H74" s="301"/>
      <c r="I74" s="301"/>
      <c r="J74" s="46"/>
      <c r="K74" s="46"/>
    </row>
    <row r="75" spans="1:28" ht="21.75" customHeight="1" x14ac:dyDescent="0.3">
      <c r="B75" s="299"/>
      <c r="C75" s="299"/>
      <c r="D75" s="299"/>
      <c r="E75" s="299"/>
      <c r="F75" s="299"/>
      <c r="G75" s="299"/>
      <c r="H75" s="299"/>
      <c r="I75" s="299"/>
      <c r="J75" s="45"/>
      <c r="K75" s="45"/>
    </row>
    <row r="76" spans="1:28" ht="23.25" customHeight="1" x14ac:dyDescent="0.3"/>
    <row r="77" spans="1:28" ht="18.75" customHeight="1" x14ac:dyDescent="0.3">
      <c r="B77" s="300"/>
      <c r="C77" s="300"/>
      <c r="D77" s="300"/>
      <c r="E77" s="300"/>
      <c r="F77" s="300"/>
      <c r="G77" s="300"/>
      <c r="H77" s="300"/>
      <c r="I77" s="300"/>
      <c r="J77" s="44"/>
      <c r="K77" s="4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U7" zoomScale="90" zoomScaleNormal="90" zoomScaleSheetLayoutView="100" workbookViewId="0">
      <selection activeCell="I26" sqref="I2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80" t="str">
        <f>'1. паспорт местоположение'!A5</f>
        <v>Год раскрытия информации: 2026 год</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row>
    <row r="6" spans="1:48" ht="18" x14ac:dyDescent="0.35">
      <c r="AV6" s="11"/>
    </row>
    <row r="7" spans="1:48" ht="17.399999999999999" x14ac:dyDescent="0.25">
      <c r="A7" s="184" t="s">
        <v>8</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17.399999999999999" x14ac:dyDescent="0.25">
      <c r="A8" s="184"/>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row>
    <row r="9" spans="1:48" x14ac:dyDescent="0.25">
      <c r="A9" s="185" t="str">
        <f>'1. паспорт местоположение'!A9:C9</f>
        <v>Общество с ограниченной отвественностью "Городская электросетевая компания"</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6" x14ac:dyDescent="0.25">
      <c r="A10" s="181" t="s">
        <v>7</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row>
    <row r="11" spans="1:48" ht="17.399999999999999"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row>
    <row r="12" spans="1:48" x14ac:dyDescent="0.25">
      <c r="A12" s="186" t="str">
        <f>'1. паспорт местоположение'!A12:C12</f>
        <v>Q_14</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row>
    <row r="13" spans="1:48" ht="15.6" x14ac:dyDescent="0.25">
      <c r="A13" s="181" t="s">
        <v>6</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row>
    <row r="14" spans="1:48" ht="18"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x14ac:dyDescent="0.25">
      <c r="A15" s="185"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ht="15.6" x14ac:dyDescent="0.25">
      <c r="A16" s="181" t="s">
        <v>5</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322" t="s">
        <v>475</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13" t="s">
        <v>51</v>
      </c>
      <c r="B22" s="324" t="s">
        <v>23</v>
      </c>
      <c r="C22" s="313" t="s">
        <v>50</v>
      </c>
      <c r="D22" s="313" t="s">
        <v>49</v>
      </c>
      <c r="E22" s="327" t="s">
        <v>486</v>
      </c>
      <c r="F22" s="328"/>
      <c r="G22" s="328"/>
      <c r="H22" s="328"/>
      <c r="I22" s="328"/>
      <c r="J22" s="328"/>
      <c r="K22" s="328"/>
      <c r="L22" s="329"/>
      <c r="M22" s="313" t="s">
        <v>48</v>
      </c>
      <c r="N22" s="313" t="s">
        <v>47</v>
      </c>
      <c r="O22" s="313" t="s">
        <v>46</v>
      </c>
      <c r="P22" s="308" t="s">
        <v>237</v>
      </c>
      <c r="Q22" s="308" t="s">
        <v>45</v>
      </c>
      <c r="R22" s="308" t="s">
        <v>44</v>
      </c>
      <c r="S22" s="308" t="s">
        <v>43</v>
      </c>
      <c r="T22" s="308"/>
      <c r="U22" s="330" t="s">
        <v>42</v>
      </c>
      <c r="V22" s="330" t="s">
        <v>41</v>
      </c>
      <c r="W22" s="308" t="s">
        <v>40</v>
      </c>
      <c r="X22" s="308" t="s">
        <v>39</v>
      </c>
      <c r="Y22" s="308" t="s">
        <v>38</v>
      </c>
      <c r="Z22" s="315" t="s">
        <v>37</v>
      </c>
      <c r="AA22" s="308" t="s">
        <v>36</v>
      </c>
      <c r="AB22" s="308" t="s">
        <v>35</v>
      </c>
      <c r="AC22" s="308" t="s">
        <v>34</v>
      </c>
      <c r="AD22" s="308" t="s">
        <v>33</v>
      </c>
      <c r="AE22" s="308" t="s">
        <v>32</v>
      </c>
      <c r="AF22" s="308" t="s">
        <v>31</v>
      </c>
      <c r="AG22" s="308"/>
      <c r="AH22" s="308"/>
      <c r="AI22" s="308"/>
      <c r="AJ22" s="308"/>
      <c r="AK22" s="308"/>
      <c r="AL22" s="308" t="s">
        <v>30</v>
      </c>
      <c r="AM22" s="308"/>
      <c r="AN22" s="308"/>
      <c r="AO22" s="308"/>
      <c r="AP22" s="308" t="s">
        <v>29</v>
      </c>
      <c r="AQ22" s="308"/>
      <c r="AR22" s="308" t="s">
        <v>28</v>
      </c>
      <c r="AS22" s="308" t="s">
        <v>27</v>
      </c>
      <c r="AT22" s="308" t="s">
        <v>26</v>
      </c>
      <c r="AU22" s="308" t="s">
        <v>25</v>
      </c>
      <c r="AV22" s="316" t="s">
        <v>24</v>
      </c>
    </row>
    <row r="23" spans="1:48" ht="64.5" customHeight="1" x14ac:dyDescent="0.25">
      <c r="A23" s="323"/>
      <c r="B23" s="325"/>
      <c r="C23" s="323"/>
      <c r="D23" s="323"/>
      <c r="E23" s="318" t="s">
        <v>22</v>
      </c>
      <c r="F23" s="309" t="s">
        <v>128</v>
      </c>
      <c r="G23" s="309" t="s">
        <v>127</v>
      </c>
      <c r="H23" s="309" t="s">
        <v>126</v>
      </c>
      <c r="I23" s="311" t="s">
        <v>396</v>
      </c>
      <c r="J23" s="311" t="s">
        <v>397</v>
      </c>
      <c r="K23" s="311" t="s">
        <v>398</v>
      </c>
      <c r="L23" s="309" t="s">
        <v>76</v>
      </c>
      <c r="M23" s="323"/>
      <c r="N23" s="323"/>
      <c r="O23" s="323"/>
      <c r="P23" s="308"/>
      <c r="Q23" s="308"/>
      <c r="R23" s="308"/>
      <c r="S23" s="320" t="s">
        <v>2</v>
      </c>
      <c r="T23" s="320" t="s">
        <v>10</v>
      </c>
      <c r="U23" s="330"/>
      <c r="V23" s="330"/>
      <c r="W23" s="308"/>
      <c r="X23" s="308"/>
      <c r="Y23" s="308"/>
      <c r="Z23" s="308"/>
      <c r="AA23" s="308"/>
      <c r="AB23" s="308"/>
      <c r="AC23" s="308"/>
      <c r="AD23" s="308"/>
      <c r="AE23" s="308"/>
      <c r="AF23" s="308" t="s">
        <v>21</v>
      </c>
      <c r="AG23" s="308"/>
      <c r="AH23" s="308" t="s">
        <v>20</v>
      </c>
      <c r="AI23" s="308"/>
      <c r="AJ23" s="313" t="s">
        <v>19</v>
      </c>
      <c r="AK23" s="313" t="s">
        <v>18</v>
      </c>
      <c r="AL23" s="313" t="s">
        <v>17</v>
      </c>
      <c r="AM23" s="313" t="s">
        <v>16</v>
      </c>
      <c r="AN23" s="313" t="s">
        <v>15</v>
      </c>
      <c r="AO23" s="313" t="s">
        <v>14</v>
      </c>
      <c r="AP23" s="313" t="s">
        <v>13</v>
      </c>
      <c r="AQ23" s="331" t="s">
        <v>10</v>
      </c>
      <c r="AR23" s="308"/>
      <c r="AS23" s="308"/>
      <c r="AT23" s="308"/>
      <c r="AU23" s="308"/>
      <c r="AV23" s="317"/>
    </row>
    <row r="24" spans="1:48" ht="96.75" customHeight="1" x14ac:dyDescent="0.25">
      <c r="A24" s="314"/>
      <c r="B24" s="326"/>
      <c r="C24" s="314"/>
      <c r="D24" s="314"/>
      <c r="E24" s="319"/>
      <c r="F24" s="310"/>
      <c r="G24" s="310"/>
      <c r="H24" s="310"/>
      <c r="I24" s="312"/>
      <c r="J24" s="312"/>
      <c r="K24" s="312"/>
      <c r="L24" s="310"/>
      <c r="M24" s="314"/>
      <c r="N24" s="314"/>
      <c r="O24" s="314"/>
      <c r="P24" s="308"/>
      <c r="Q24" s="308"/>
      <c r="R24" s="308"/>
      <c r="S24" s="321"/>
      <c r="T24" s="321"/>
      <c r="U24" s="330"/>
      <c r="V24" s="330"/>
      <c r="W24" s="308"/>
      <c r="X24" s="308"/>
      <c r="Y24" s="308"/>
      <c r="Z24" s="308"/>
      <c r="AA24" s="308"/>
      <c r="AB24" s="308"/>
      <c r="AC24" s="308"/>
      <c r="AD24" s="308"/>
      <c r="AE24" s="308"/>
      <c r="AF24" s="141" t="s">
        <v>12</v>
      </c>
      <c r="AG24" s="141" t="s">
        <v>11</v>
      </c>
      <c r="AH24" s="142" t="s">
        <v>2</v>
      </c>
      <c r="AI24" s="142" t="s">
        <v>10</v>
      </c>
      <c r="AJ24" s="314"/>
      <c r="AK24" s="314"/>
      <c r="AL24" s="314"/>
      <c r="AM24" s="314"/>
      <c r="AN24" s="314"/>
      <c r="AO24" s="314"/>
      <c r="AP24" s="314"/>
      <c r="AQ24" s="332"/>
      <c r="AR24" s="308"/>
      <c r="AS24" s="308"/>
      <c r="AT24" s="308"/>
      <c r="AU24" s="308"/>
      <c r="AV24" s="317"/>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495</v>
      </c>
      <c r="C26" s="16" t="s">
        <v>495</v>
      </c>
      <c r="D26" s="16" t="s">
        <v>526</v>
      </c>
      <c r="E26" s="16" t="s">
        <v>64</v>
      </c>
      <c r="F26" s="16" t="s">
        <v>495</v>
      </c>
      <c r="G26" s="16" t="s">
        <v>495</v>
      </c>
      <c r="H26" s="16" t="s">
        <v>495</v>
      </c>
      <c r="I26" s="161" t="str">
        <f>'6.2. Паспорт фин осв ввод'!C47</f>
        <v>нд</v>
      </c>
      <c r="J26" s="16" t="s">
        <v>495</v>
      </c>
      <c r="K26" s="16" t="s">
        <v>495</v>
      </c>
      <c r="L26" s="16" t="s">
        <v>495</v>
      </c>
      <c r="M26" s="16" t="s">
        <v>495</v>
      </c>
      <c r="N26" s="16" t="s">
        <v>495</v>
      </c>
      <c r="O26" s="16" t="s">
        <v>495</v>
      </c>
      <c r="P26" s="16" t="s">
        <v>495</v>
      </c>
      <c r="Q26" s="16" t="s">
        <v>495</v>
      </c>
      <c r="R26" s="16" t="s">
        <v>495</v>
      </c>
      <c r="S26" s="16" t="s">
        <v>495</v>
      </c>
      <c r="T26" s="16" t="s">
        <v>495</v>
      </c>
      <c r="U26" s="16" t="s">
        <v>495</v>
      </c>
      <c r="V26" s="16" t="s">
        <v>495</v>
      </c>
      <c r="W26" s="16" t="s">
        <v>495</v>
      </c>
      <c r="X26" s="16" t="s">
        <v>495</v>
      </c>
      <c r="Y26" s="16" t="s">
        <v>495</v>
      </c>
      <c r="Z26" s="16" t="s">
        <v>495</v>
      </c>
      <c r="AA26" s="16" t="s">
        <v>495</v>
      </c>
      <c r="AB26" s="16" t="s">
        <v>495</v>
      </c>
      <c r="AC26" s="16" t="s">
        <v>495</v>
      </c>
      <c r="AD26" s="16" t="s">
        <v>495</v>
      </c>
      <c r="AE26" s="16" t="s">
        <v>495</v>
      </c>
      <c r="AF26" s="16" t="s">
        <v>495</v>
      </c>
      <c r="AG26" s="16" t="s">
        <v>495</v>
      </c>
      <c r="AH26" s="16" t="s">
        <v>495</v>
      </c>
      <c r="AI26" s="16" t="s">
        <v>495</v>
      </c>
      <c r="AJ26" s="16" t="s">
        <v>495</v>
      </c>
      <c r="AK26" s="16" t="s">
        <v>495</v>
      </c>
      <c r="AL26" s="16" t="s">
        <v>495</v>
      </c>
      <c r="AM26" s="16" t="s">
        <v>495</v>
      </c>
      <c r="AN26" s="16" t="s">
        <v>495</v>
      </c>
      <c r="AO26" s="16" t="s">
        <v>495</v>
      </c>
      <c r="AP26" s="16" t="s">
        <v>495</v>
      </c>
      <c r="AQ26" s="16" t="s">
        <v>495</v>
      </c>
      <c r="AR26" s="16" t="s">
        <v>495</v>
      </c>
      <c r="AS26" s="16" t="s">
        <v>495</v>
      </c>
      <c r="AT26" s="16" t="s">
        <v>495</v>
      </c>
      <c r="AU26" s="16" t="s">
        <v>495</v>
      </c>
      <c r="AV26" s="16"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B61" zoomScale="110" zoomScaleNormal="110" workbookViewId="0">
      <selection activeCell="B27" sqref="B27"/>
    </sheetView>
  </sheetViews>
  <sheetFormatPr defaultColWidth="8.88671875" defaultRowHeight="15.6" x14ac:dyDescent="0.3"/>
  <cols>
    <col min="1" max="1" width="66.109375" style="119" customWidth="1"/>
    <col min="2" max="2" width="68.44140625" style="119"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494</v>
      </c>
    </row>
    <row r="4" spans="1:8" x14ac:dyDescent="0.3">
      <c r="B4" s="30"/>
    </row>
    <row r="5" spans="1:8" ht="17.399999999999999" x14ac:dyDescent="0.3">
      <c r="A5" s="338" t="str">
        <f>'1. паспорт местоположение'!A5</f>
        <v>Год раскрытия информации: 2026 год</v>
      </c>
      <c r="B5" s="338"/>
      <c r="C5" s="65"/>
      <c r="D5" s="65"/>
      <c r="E5" s="65"/>
      <c r="F5" s="65"/>
      <c r="G5" s="65"/>
      <c r="H5" s="65"/>
    </row>
    <row r="6" spans="1:8" ht="17.399999999999999" x14ac:dyDescent="0.3">
      <c r="A6" s="143"/>
      <c r="B6" s="143"/>
      <c r="C6" s="143"/>
      <c r="D6" s="143"/>
      <c r="E6" s="143"/>
      <c r="F6" s="143"/>
      <c r="G6" s="143"/>
      <c r="H6" s="143"/>
    </row>
    <row r="7" spans="1:8" ht="17.399999999999999" x14ac:dyDescent="0.3">
      <c r="A7" s="184" t="s">
        <v>8</v>
      </c>
      <c r="B7" s="184"/>
      <c r="C7" s="9"/>
      <c r="D7" s="9"/>
      <c r="E7" s="9"/>
      <c r="F7" s="9"/>
      <c r="G7" s="9"/>
      <c r="H7" s="9"/>
    </row>
    <row r="8" spans="1:8" ht="17.399999999999999" x14ac:dyDescent="0.3">
      <c r="A8" s="9"/>
      <c r="B8" s="9"/>
      <c r="C8" s="9"/>
      <c r="D8" s="9"/>
      <c r="E8" s="9"/>
      <c r="F8" s="9"/>
      <c r="G8" s="9"/>
      <c r="H8" s="9"/>
    </row>
    <row r="9" spans="1:8" x14ac:dyDescent="0.3">
      <c r="A9" s="185" t="str">
        <f>'1. паспорт местоположение'!A9:C9</f>
        <v>Общество с ограниченной отвественностью "Городская электросетевая компания"</v>
      </c>
      <c r="B9" s="185"/>
      <c r="C9" s="6"/>
      <c r="D9" s="6"/>
      <c r="E9" s="6"/>
      <c r="F9" s="6"/>
      <c r="G9" s="6"/>
      <c r="H9" s="6"/>
    </row>
    <row r="10" spans="1:8" x14ac:dyDescent="0.3">
      <c r="A10" s="181" t="s">
        <v>7</v>
      </c>
      <c r="B10" s="181"/>
      <c r="C10" s="4"/>
      <c r="D10" s="4"/>
      <c r="E10" s="4"/>
      <c r="F10" s="4"/>
      <c r="G10" s="4"/>
      <c r="H10" s="4"/>
    </row>
    <row r="11" spans="1:8" ht="17.399999999999999" x14ac:dyDescent="0.3">
      <c r="A11" s="9"/>
      <c r="B11" s="9"/>
      <c r="C11" s="9"/>
      <c r="D11" s="9"/>
      <c r="E11" s="9"/>
      <c r="F11" s="9"/>
      <c r="G11" s="9"/>
      <c r="H11" s="9"/>
    </row>
    <row r="12" spans="1:8" ht="30.75" customHeight="1" x14ac:dyDescent="0.3">
      <c r="A12" s="186" t="str">
        <f>'1. паспорт местоположение'!A12:C12</f>
        <v>Q_14</v>
      </c>
      <c r="B12" s="186"/>
      <c r="C12" s="6"/>
      <c r="D12" s="6"/>
      <c r="E12" s="6"/>
      <c r="F12" s="6"/>
      <c r="G12" s="6"/>
      <c r="H12" s="6"/>
    </row>
    <row r="13" spans="1:8" x14ac:dyDescent="0.3">
      <c r="A13" s="181" t="s">
        <v>6</v>
      </c>
      <c r="B13" s="181"/>
      <c r="C13" s="4"/>
      <c r="D13" s="4"/>
      <c r="E13" s="4"/>
      <c r="F13" s="4"/>
      <c r="G13" s="4"/>
      <c r="H13" s="4"/>
    </row>
    <row r="14" spans="1:8" ht="18" x14ac:dyDescent="0.3">
      <c r="A14" s="8"/>
      <c r="B14" s="8"/>
      <c r="C14" s="8"/>
      <c r="D14" s="8"/>
      <c r="E14" s="8"/>
      <c r="F14" s="8"/>
      <c r="G14" s="8"/>
      <c r="H14" s="8"/>
    </row>
    <row r="15" spans="1:8" ht="37.5" customHeight="1" x14ac:dyDescent="0.3">
      <c r="A15" s="187" t="str">
        <f>'1. паспорт местоположение'!A15:C15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c r="B15" s="187"/>
      <c r="C15" s="6"/>
      <c r="D15" s="6"/>
      <c r="E15" s="6"/>
      <c r="F15" s="6"/>
      <c r="G15" s="6"/>
      <c r="H15" s="6"/>
    </row>
    <row r="16" spans="1:8" x14ac:dyDescent="0.3">
      <c r="A16" s="181" t="s">
        <v>5</v>
      </c>
      <c r="B16" s="181"/>
      <c r="C16" s="4"/>
      <c r="D16" s="4"/>
      <c r="E16" s="4"/>
      <c r="F16" s="4"/>
      <c r="G16" s="4"/>
      <c r="H16" s="4"/>
    </row>
    <row r="17" spans="1:2" x14ac:dyDescent="0.3">
      <c r="B17" s="120"/>
    </row>
    <row r="18" spans="1:2" ht="33.75" customHeight="1" x14ac:dyDescent="0.3">
      <c r="A18" s="336" t="s">
        <v>476</v>
      </c>
      <c r="B18" s="337"/>
    </row>
    <row r="19" spans="1:2" x14ac:dyDescent="0.3">
      <c r="B19" s="30"/>
    </row>
    <row r="20" spans="1:2" ht="16.2" thickBot="1" x14ac:dyDescent="0.35">
      <c r="B20" s="121"/>
    </row>
    <row r="21" spans="1:2" ht="59.25" customHeight="1" thickBot="1" x14ac:dyDescent="0.35">
      <c r="A21" s="122" t="s">
        <v>347</v>
      </c>
      <c r="B21" s="159" t="str">
        <f>A15</f>
        <v>Реконструкция воздушной линии электропередачи (ВЛЭП-0,4 кВ) СНТ "Автомобилист" от магистральной ВЛ-0,4 кВ ф.1 Л-3 протяженностью – 1005 м. Замена опор,  замена провода на СИП2 3х70+1х95, СИП2 3х35+1х50, СНТ "Автомобилист", Вологодский МО</v>
      </c>
    </row>
    <row r="22" spans="1:2" ht="16.2" thickBot="1" x14ac:dyDescent="0.35">
      <c r="A22" s="122" t="s">
        <v>348</v>
      </c>
      <c r="B22" s="155" t="s">
        <v>511</v>
      </c>
    </row>
    <row r="23" spans="1:2" ht="16.2" thickBot="1" x14ac:dyDescent="0.35">
      <c r="A23" s="122" t="s">
        <v>322</v>
      </c>
      <c r="B23" s="156" t="s">
        <v>505</v>
      </c>
    </row>
    <row r="24" spans="1:2" ht="16.2" thickBot="1" x14ac:dyDescent="0.35">
      <c r="A24" s="122" t="s">
        <v>349</v>
      </c>
      <c r="B24" s="156" t="s">
        <v>495</v>
      </c>
    </row>
    <row r="25" spans="1:2" ht="16.2" thickBot="1" x14ac:dyDescent="0.35">
      <c r="A25" s="123" t="s">
        <v>350</v>
      </c>
      <c r="B25" s="155">
        <v>2029</v>
      </c>
    </row>
    <row r="26" spans="1:2" ht="16.2" thickBot="1" x14ac:dyDescent="0.35">
      <c r="A26" s="124" t="s">
        <v>351</v>
      </c>
      <c r="B26" s="157" t="s">
        <v>501</v>
      </c>
    </row>
    <row r="27" spans="1:2" ht="18.75" customHeight="1" thickBot="1" x14ac:dyDescent="0.35">
      <c r="A27" s="130" t="s">
        <v>517</v>
      </c>
      <c r="B27" s="158">
        <f>'6.2. Паспорт фин осв ввод'!D24</f>
        <v>3.5619999999999998</v>
      </c>
    </row>
    <row r="28" spans="1:2" ht="16.2" thickBot="1" x14ac:dyDescent="0.35">
      <c r="A28" s="126" t="s">
        <v>352</v>
      </c>
      <c r="B28" s="158" t="s">
        <v>508</v>
      </c>
    </row>
    <row r="29" spans="1:2" ht="16.2" thickBot="1" x14ac:dyDescent="0.35">
      <c r="A29" s="131" t="s">
        <v>353</v>
      </c>
      <c r="B29" s="158" t="s">
        <v>495</v>
      </c>
    </row>
    <row r="30" spans="1:2" ht="28.2" thickBot="1" x14ac:dyDescent="0.35">
      <c r="A30" s="131" t="s">
        <v>354</v>
      </c>
      <c r="B30" s="158" t="s">
        <v>495</v>
      </c>
    </row>
    <row r="31" spans="1:2" ht="16.2" thickBot="1" x14ac:dyDescent="0.35">
      <c r="A31" s="126" t="s">
        <v>355</v>
      </c>
      <c r="B31" s="158" t="s">
        <v>495</v>
      </c>
    </row>
    <row r="32" spans="1:2" ht="28.2" thickBot="1" x14ac:dyDescent="0.35">
      <c r="A32" s="131" t="s">
        <v>356</v>
      </c>
      <c r="B32" s="158" t="s">
        <v>495</v>
      </c>
    </row>
    <row r="33" spans="1:2" ht="16.2" thickBot="1" x14ac:dyDescent="0.35">
      <c r="A33" s="126" t="s">
        <v>357</v>
      </c>
      <c r="B33" s="158" t="s">
        <v>495</v>
      </c>
    </row>
    <row r="34" spans="1:2" ht="16.2" thickBot="1" x14ac:dyDescent="0.35">
      <c r="A34" s="126" t="s">
        <v>358</v>
      </c>
      <c r="B34" s="158" t="s">
        <v>495</v>
      </c>
    </row>
    <row r="35" spans="1:2" ht="16.2" thickBot="1" x14ac:dyDescent="0.35">
      <c r="A35" s="126" t="s">
        <v>359</v>
      </c>
      <c r="B35" s="158" t="s">
        <v>495</v>
      </c>
    </row>
    <row r="36" spans="1:2" ht="16.2" thickBot="1" x14ac:dyDescent="0.35">
      <c r="A36" s="126" t="s">
        <v>360</v>
      </c>
      <c r="B36" s="158" t="s">
        <v>495</v>
      </c>
    </row>
    <row r="37" spans="1:2" ht="28.2" thickBot="1" x14ac:dyDescent="0.35">
      <c r="A37" s="131" t="s">
        <v>361</v>
      </c>
      <c r="B37" s="158" t="s">
        <v>495</v>
      </c>
    </row>
    <row r="38" spans="1:2" ht="16.2" thickBot="1" x14ac:dyDescent="0.35">
      <c r="A38" s="126" t="s">
        <v>357</v>
      </c>
      <c r="B38" s="158" t="s">
        <v>495</v>
      </c>
    </row>
    <row r="39" spans="1:2" ht="16.2" thickBot="1" x14ac:dyDescent="0.35">
      <c r="A39" s="126" t="s">
        <v>358</v>
      </c>
      <c r="B39" s="158" t="s">
        <v>495</v>
      </c>
    </row>
    <row r="40" spans="1:2" ht="16.2" thickBot="1" x14ac:dyDescent="0.35">
      <c r="A40" s="126" t="s">
        <v>359</v>
      </c>
      <c r="B40" s="158" t="s">
        <v>495</v>
      </c>
    </row>
    <row r="41" spans="1:2" ht="16.2" thickBot="1" x14ac:dyDescent="0.35">
      <c r="A41" s="126" t="s">
        <v>360</v>
      </c>
      <c r="B41" s="158" t="s">
        <v>495</v>
      </c>
    </row>
    <row r="42" spans="1:2" ht="28.2" thickBot="1" x14ac:dyDescent="0.35">
      <c r="A42" s="131" t="s">
        <v>362</v>
      </c>
      <c r="B42" s="158" t="s">
        <v>495</v>
      </c>
    </row>
    <row r="43" spans="1:2" ht="16.2" thickBot="1" x14ac:dyDescent="0.35">
      <c r="A43" s="126" t="s">
        <v>357</v>
      </c>
      <c r="B43" s="158" t="s">
        <v>495</v>
      </c>
    </row>
    <row r="44" spans="1:2" ht="16.2" thickBot="1" x14ac:dyDescent="0.35">
      <c r="A44" s="126" t="s">
        <v>358</v>
      </c>
      <c r="B44" s="158" t="s">
        <v>495</v>
      </c>
    </row>
    <row r="45" spans="1:2" ht="16.2" thickBot="1" x14ac:dyDescent="0.35">
      <c r="A45" s="126" t="s">
        <v>359</v>
      </c>
      <c r="B45" s="158" t="s">
        <v>495</v>
      </c>
    </row>
    <row r="46" spans="1:2" ht="16.2" thickBot="1" x14ac:dyDescent="0.35">
      <c r="A46" s="126" t="s">
        <v>360</v>
      </c>
      <c r="B46" s="158" t="s">
        <v>495</v>
      </c>
    </row>
    <row r="47" spans="1:2" ht="28.2" thickBot="1" x14ac:dyDescent="0.35">
      <c r="A47" s="125" t="s">
        <v>363</v>
      </c>
      <c r="B47" s="158" t="s">
        <v>495</v>
      </c>
    </row>
    <row r="48" spans="1:2" ht="16.2" thickBot="1" x14ac:dyDescent="0.35">
      <c r="A48" s="127" t="s">
        <v>355</v>
      </c>
      <c r="B48" s="158" t="s">
        <v>495</v>
      </c>
    </row>
    <row r="49" spans="1:2" ht="16.2" thickBot="1" x14ac:dyDescent="0.35">
      <c r="A49" s="127" t="s">
        <v>364</v>
      </c>
      <c r="B49" s="158" t="s">
        <v>495</v>
      </c>
    </row>
    <row r="50" spans="1:2" ht="16.2" thickBot="1" x14ac:dyDescent="0.35">
      <c r="A50" s="127" t="s">
        <v>365</v>
      </c>
      <c r="B50" s="158" t="s">
        <v>495</v>
      </c>
    </row>
    <row r="51" spans="1:2" ht="16.2" thickBot="1" x14ac:dyDescent="0.35">
      <c r="A51" s="127" t="s">
        <v>366</v>
      </c>
      <c r="B51" s="158" t="s">
        <v>495</v>
      </c>
    </row>
    <row r="52" spans="1:2" ht="16.2" thickBot="1" x14ac:dyDescent="0.35">
      <c r="A52" s="123" t="s">
        <v>367</v>
      </c>
      <c r="B52" s="158" t="s">
        <v>495</v>
      </c>
    </row>
    <row r="53" spans="1:2" ht="16.2" thickBot="1" x14ac:dyDescent="0.35">
      <c r="A53" s="123" t="s">
        <v>368</v>
      </c>
      <c r="B53" s="158" t="s">
        <v>495</v>
      </c>
    </row>
    <row r="54" spans="1:2" ht="16.2" thickBot="1" x14ac:dyDescent="0.35">
      <c r="A54" s="123" t="s">
        <v>369</v>
      </c>
      <c r="B54" s="158" t="s">
        <v>495</v>
      </c>
    </row>
    <row r="55" spans="1:2" ht="16.2" thickBot="1" x14ac:dyDescent="0.35">
      <c r="A55" s="124" t="s">
        <v>370</v>
      </c>
      <c r="B55" s="158" t="s">
        <v>495</v>
      </c>
    </row>
    <row r="56" spans="1:2" x14ac:dyDescent="0.3">
      <c r="A56" s="125" t="s">
        <v>371</v>
      </c>
      <c r="B56" s="333" t="s">
        <v>502</v>
      </c>
    </row>
    <row r="57" spans="1:2" x14ac:dyDescent="0.3">
      <c r="A57" s="128" t="s">
        <v>372</v>
      </c>
      <c r="B57" s="334"/>
    </row>
    <row r="58" spans="1:2" x14ac:dyDescent="0.3">
      <c r="A58" s="128" t="s">
        <v>373</v>
      </c>
      <c r="B58" s="334"/>
    </row>
    <row r="59" spans="1:2" x14ac:dyDescent="0.3">
      <c r="A59" s="128" t="s">
        <v>374</v>
      </c>
      <c r="B59" s="334"/>
    </row>
    <row r="60" spans="1:2" x14ac:dyDescent="0.3">
      <c r="A60" s="128" t="s">
        <v>375</v>
      </c>
      <c r="B60" s="334"/>
    </row>
    <row r="61" spans="1:2" ht="16.2" thickBot="1" x14ac:dyDescent="0.35">
      <c r="A61" s="129" t="s">
        <v>376</v>
      </c>
      <c r="B61" s="335"/>
    </row>
    <row r="62" spans="1:2" ht="28.2" thickBot="1" x14ac:dyDescent="0.35">
      <c r="A62" s="127" t="s">
        <v>377</v>
      </c>
      <c r="B62" s="158" t="s">
        <v>495</v>
      </c>
    </row>
    <row r="63" spans="1:2" ht="28.2" thickBot="1" x14ac:dyDescent="0.35">
      <c r="A63" s="123" t="s">
        <v>378</v>
      </c>
      <c r="B63" s="158" t="s">
        <v>495</v>
      </c>
    </row>
    <row r="64" spans="1:2" ht="16.2" thickBot="1" x14ac:dyDescent="0.35">
      <c r="A64" s="127" t="s">
        <v>355</v>
      </c>
      <c r="B64" s="158" t="s">
        <v>495</v>
      </c>
    </row>
    <row r="65" spans="1:2" ht="16.2" thickBot="1" x14ac:dyDescent="0.35">
      <c r="A65" s="127" t="s">
        <v>379</v>
      </c>
      <c r="B65" s="158" t="s">
        <v>495</v>
      </c>
    </row>
    <row r="66" spans="1:2" ht="16.2" thickBot="1" x14ac:dyDescent="0.35">
      <c r="A66" s="127" t="s">
        <v>380</v>
      </c>
      <c r="B66" s="158" t="s">
        <v>495</v>
      </c>
    </row>
    <row r="67" spans="1:2" ht="16.2" thickBot="1" x14ac:dyDescent="0.35">
      <c r="A67" s="132" t="s">
        <v>381</v>
      </c>
      <c r="B67" s="158" t="s">
        <v>495</v>
      </c>
    </row>
    <row r="68" spans="1:2" ht="16.2" thickBot="1" x14ac:dyDescent="0.35">
      <c r="A68" s="123" t="s">
        <v>382</v>
      </c>
      <c r="B68" s="158" t="s">
        <v>495</v>
      </c>
    </row>
    <row r="69" spans="1:2" ht="16.2" thickBot="1" x14ac:dyDescent="0.35">
      <c r="A69" s="128" t="s">
        <v>383</v>
      </c>
      <c r="B69" s="158" t="s">
        <v>495</v>
      </c>
    </row>
    <row r="70" spans="1:2" ht="16.2" thickBot="1" x14ac:dyDescent="0.35">
      <c r="A70" s="128" t="s">
        <v>384</v>
      </c>
      <c r="B70" s="158" t="s">
        <v>495</v>
      </c>
    </row>
    <row r="71" spans="1:2" ht="16.2" thickBot="1" x14ac:dyDescent="0.35">
      <c r="A71" s="128" t="s">
        <v>385</v>
      </c>
      <c r="B71" s="158" t="s">
        <v>495</v>
      </c>
    </row>
    <row r="72" spans="1:2" ht="16.2" thickBot="1" x14ac:dyDescent="0.35">
      <c r="A72" s="133" t="s">
        <v>386</v>
      </c>
      <c r="B72" s="158" t="s">
        <v>495</v>
      </c>
    </row>
    <row r="73" spans="1:2" ht="27.6" x14ac:dyDescent="0.3">
      <c r="A73" s="125" t="s">
        <v>387</v>
      </c>
      <c r="B73" s="333" t="s">
        <v>495</v>
      </c>
    </row>
    <row r="74" spans="1:2" x14ac:dyDescent="0.3">
      <c r="A74" s="128" t="s">
        <v>388</v>
      </c>
      <c r="B74" s="334"/>
    </row>
    <row r="75" spans="1:2" x14ac:dyDescent="0.3">
      <c r="A75" s="128" t="s">
        <v>389</v>
      </c>
      <c r="B75" s="334"/>
    </row>
    <row r="76" spans="1:2" x14ac:dyDescent="0.3">
      <c r="A76" s="128" t="s">
        <v>390</v>
      </c>
      <c r="B76" s="334"/>
    </row>
    <row r="77" spans="1:2" x14ac:dyDescent="0.3">
      <c r="A77" s="128" t="s">
        <v>391</v>
      </c>
      <c r="B77" s="334"/>
    </row>
    <row r="78" spans="1:2" ht="16.2" thickBot="1" x14ac:dyDescent="0.35">
      <c r="A78" s="134" t="s">
        <v>392</v>
      </c>
      <c r="B78" s="335"/>
    </row>
    <row r="81" spans="1:2" x14ac:dyDescent="0.3">
      <c r="A81" s="135"/>
      <c r="B81" s="136"/>
    </row>
    <row r="82" spans="1:2" x14ac:dyDescent="0.3">
      <c r="B82" s="137"/>
    </row>
    <row r="83" spans="1:2" x14ac:dyDescent="0.3">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2026-04-16T12:29:38Z</cp:lastPrinted>
  <dcterms:created xsi:type="dcterms:W3CDTF">2015-08-16T15:31:05Z</dcterms:created>
  <dcterms:modified xsi:type="dcterms:W3CDTF">2026-04-25T14:58:04Z</dcterms:modified>
</cp:coreProperties>
</file>